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INVERSIONES CHACO\ESTADOS FINANCIEROS\"/>
    </mc:Choice>
  </mc:AlternateContent>
  <bookViews>
    <workbookView xWindow="480" yWindow="345" windowWidth="19815" windowHeight="7665" tabRatio="775" firstSheet="1" activeTab="1"/>
  </bookViews>
  <sheets>
    <sheet name="Informacion General" sheetId="5" r:id="rId1"/>
    <sheet name="Balance General" sheetId="8" r:id="rId2"/>
    <sheet name="Estado de Resultados" sheetId="2" r:id="rId3"/>
    <sheet name="Flujo de Efectivo" sheetId="7" r:id="rId4"/>
    <sheet name="Variacion Patrimonio Neto" sheetId="4" r:id="rId5"/>
    <sheet name="Notas" sheetId="6" r:id="rId6"/>
  </sheet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52511"/>
</workbook>
</file>

<file path=xl/calcChain.xml><?xml version="1.0" encoding="utf-8"?>
<calcChain xmlns="http://schemas.openxmlformats.org/spreadsheetml/2006/main">
  <c r="E71" i="2" l="1"/>
  <c r="E68" i="2"/>
  <c r="E65" i="2"/>
  <c r="E62" i="2"/>
  <c r="E57" i="2"/>
  <c r="E52" i="2"/>
  <c r="E49" i="2"/>
  <c r="E44" i="2"/>
  <c r="E43" i="2"/>
  <c r="E55" i="2" s="1"/>
  <c r="E74" i="2" s="1"/>
  <c r="E76" i="2" s="1"/>
  <c r="G38" i="2"/>
  <c r="E38" i="2"/>
  <c r="G31" i="2"/>
  <c r="E31" i="2"/>
  <c r="G16" i="2"/>
  <c r="E16" i="2"/>
  <c r="G12" i="2"/>
  <c r="E12" i="2"/>
  <c r="G8" i="2"/>
  <c r="E8" i="2"/>
</calcChain>
</file>

<file path=xl/sharedStrings.xml><?xml version="1.0" encoding="utf-8"?>
<sst xmlns="http://schemas.openxmlformats.org/spreadsheetml/2006/main" count="343" uniqueCount="314">
  <si>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</si>
  <si>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</si>
  <si>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</si>
  <si>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</si>
  <si>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</si>
  <si>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</si>
  <si>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</si>
  <si>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</si>
  <si>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</si>
  <si>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</si>
  <si>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</si>
  <si>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</si>
  <si>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</si>
  <si>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</si>
  <si>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</si>
  <si>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</si>
  <si>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</si>
  <si>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</si>
  <si>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</si>
  <si>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</si>
  <si>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</si>
  <si>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</si>
  <si>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</si>
  <si>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</si>
  <si>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</si>
  <si>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</si>
  <si>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</si>
  <si>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</si>
  <si>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</si>
  <si>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</si>
  <si>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</si>
  <si>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</si>
  <si>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</si>
  <si>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</si>
  <si>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</si>
  <si>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</si>
  <si>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</si>
  <si>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</si>
  <si>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</si>
  <si>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</si>
  <si>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</si>
  <si>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</si>
  <si>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</si>
  <si>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</si>
  <si>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</si>
  <si>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</si>
  <si>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</si>
  <si>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</si>
  <si>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</si>
  <si>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</si>
  <si>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</si>
  <si>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</si>
  <si>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</si>
  <si>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</si>
  <si>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</si>
  <si>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</si>
  <si>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</si>
  <si>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</si>
  <si>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</si>
  <si>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</si>
  <si>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</si>
  <si>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</si>
  <si>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</si>
  <si>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</si>
  <si>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</si>
  <si>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</si>
  <si>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</si>
  <si>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</si>
  <si>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</si>
  <si>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</si>
  <si>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</si>
  <si>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</si>
  <si>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</si>
  <si>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</si>
  <si>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</si>
  <si>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</si>
  <si>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</si>
  <si>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</si>
  <si>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</si>
  <si>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</si>
  <si>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</si>
  <si>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</si>
  <si>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</si>
  <si>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</si>
  <si>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</si>
  <si>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</si>
  <si>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</si>
  <si>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</si>
  <si>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</si>
  <si>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</si>
  <si>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</si>
  <si>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</si>
  <si>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</si>
  <si>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</si>
  <si>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</si>
  <si>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</si>
  <si>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</si>
  <si>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</si>
  <si>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</si>
  <si>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</si>
  <si>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</si>
  <si>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</si>
  <si>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</si>
  <si>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</si>
  <si>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</si>
  <si>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</si>
  <si>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</si>
  <si>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</si>
  <si>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</si>
  <si>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</si>
  <si>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</si>
  <si>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</si>
  <si>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</si>
  <si>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</si>
  <si>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</si>
  <si>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</si>
  <si>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</si>
  <si>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</si>
  <si>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</si>
  <si>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</si>
  <si>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</si>
  <si>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</si>
  <si>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</si>
  <si>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</si>
  <si>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</si>
  <si>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</si>
  <si>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</si>
  <si>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</si>
  <si>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</si>
  <si>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</si>
  <si>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</si>
  <si>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</si>
  <si>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</si>
  <si>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</si>
  <si>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</si>
  <si>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</si>
  <si>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</si>
  <si>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</si>
  <si>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</si>
  <si>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</si>
  <si>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</si>
  <si>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</si>
  <si>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</si>
  <si>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</si>
  <si>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</si>
  <si>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</si>
  <si>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</si>
  <si>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</si>
  <si>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</si>
  <si>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</si>
  <si>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</si>
  <si>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</si>
  <si>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</si>
  <si>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</si>
  <si>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</si>
  <si>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</si>
  <si>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</si>
  <si>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</si>
  <si>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</si>
  <si>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</si>
  <si>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</si>
  <si>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</si>
  <si>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</si>
  <si>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</si>
  <si>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</si>
  <si>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</si>
  <si>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</si>
  <si>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</si>
  <si>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</si>
  <si>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</si>
  <si>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</si>
  <si>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</si>
  <si>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</si>
  <si>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</si>
  <si>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</si>
  <si>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</si>
  <si>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</si>
  <si>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</si>
  <si>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</si>
  <si>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</si>
  <si>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</si>
  <si>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</si>
  <si>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</si>
  <si>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</si>
  <si>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</si>
  <si>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</si>
  <si>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</si>
  <si>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</si>
  <si>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</si>
  <si>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</si>
  <si>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</si>
  <si>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</si>
  <si>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</si>
  <si>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</si>
  <si>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</si>
  <si>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</si>
  <si>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</si>
  <si>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</si>
  <si>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</si>
  <si>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</si>
  <si>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</si>
  <si>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</si>
  <si>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</si>
  <si>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</si>
  <si>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</si>
  <si>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</si>
  <si>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</si>
  <si>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</si>
  <si>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</si>
  <si>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</si>
  <si>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</si>
  <si>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</si>
  <si>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</si>
  <si>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</si>
  <si>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</si>
  <si>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</si>
  <si>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</si>
  <si>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</si>
  <si>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</si>
  <si>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</si>
  <si>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</si>
  <si>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</si>
  <si>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</si>
  <si>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</si>
  <si>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</si>
  <si>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</si>
  <si>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</si>
  <si>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</si>
  <si>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Y PROPIEDAD:</t>
  </si>
  <si>
    <t>Sanciones: NO POSEE</t>
  </si>
  <si>
    <t xml:space="preserve">11) </t>
  </si>
  <si>
    <t>Restricciones para distribución de utilidades:</t>
  </si>
  <si>
    <t xml:space="preserve">10) </t>
  </si>
  <si>
    <t>9)</t>
  </si>
  <si>
    <t>Limitación a la libre disponibilidad de los activos o del patrimonio y cualquier restricción al derecho de propiedad:</t>
  </si>
  <si>
    <t>8)</t>
  </si>
  <si>
    <t>7)</t>
  </si>
  <si>
    <t>Información referente a contingencias y compromisos.</t>
  </si>
  <si>
    <t>6)</t>
  </si>
  <si>
    <t>z) Resultados Extraordinarios: NO POSEE</t>
  </si>
  <si>
    <t>y) Resultados Financieros : NO POSEE</t>
  </si>
  <si>
    <t xml:space="preserve">w) Otros Gastos  operativos, de comercialización y de administración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</si>
  <si>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</si>
  <si>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</si>
  <si>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</si>
  <si>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</si>
  <si>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</si>
  <si>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</si>
  <si>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</si>
  <si>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</si>
  <si>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</si>
  <si>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</si>
  <si>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</si>
  <si>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</si>
  <si>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</si>
  <si>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</si>
  <si>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</si>
  <si>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</si>
  <si>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</si>
  <si>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</si>
  <si>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</si>
  <si>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</si>
  <si>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</si>
  <si>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</si>
  <si>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</si>
  <si>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r>
      <t>Cambio de Políticas y Procedimientos de Contabilidad</t>
    </r>
    <r>
      <rPr>
        <b/>
        <sz val="11"/>
        <color theme="1"/>
        <rFont val="Times New Roman"/>
        <family val="1"/>
      </rPr>
      <t>.</t>
    </r>
  </si>
  <si>
    <t>4)</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</si>
  <si>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</si>
  <si>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</si>
  <si>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</si>
  <si>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</si>
  <si>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</si>
  <si>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</si>
  <si>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</si>
  <si>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</si>
  <si>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</si>
  <si>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</si>
  <si>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</si>
  <si>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31.12.2020</t>
  </si>
  <si>
    <t xml:space="preserve">Hechos posteriores: NO POSEE </t>
  </si>
  <si>
    <t xml:space="preserve">Cambios Contables: </t>
  </si>
  <si>
    <t>A partir del ejercicio 2020 se incorpora el valor residual del activo fijo que corresponde al importe que deberá tener el bien al finalizar el año de vida útil establecido en la norma tributaria.</t>
  </si>
  <si>
    <t xml:space="preserve">d)       Disponibilidades: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</si>
  <si>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uso sólo podrá ser capitalizado, no pudiendo ser distribuido como dividendo, utilidad o beneficio.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t>
  </si>
  <si>
    <t>x) Otros Ingresos y Egresos: SIN MOVIMIENTO</t>
  </si>
  <si>
    <r>
      <rPr>
        <b/>
        <sz val="11"/>
        <color theme="1"/>
        <rFont val="Times New Roman"/>
        <family val="1"/>
      </rPr>
      <t xml:space="preserve">3.3. Política de constitución de previsiones: </t>
    </r>
    <r>
      <rPr>
        <sz val="11"/>
        <color theme="1"/>
        <rFont val="Times New Roman"/>
        <family val="1"/>
      </rPr>
      <t xml:space="preserve">
La sociedad no tiene movimiento comercial, por lo que las previsiones realizadas se reducen a la actualización de valor libro de la acción de BVPASA.</t>
    </r>
  </si>
  <si>
    <r>
      <rPr>
        <b/>
        <sz val="11"/>
        <color theme="1"/>
        <rFont val="Times New Roman"/>
        <family val="1"/>
      </rPr>
      <t xml:space="preserve">3.2. Criterio de valuación: </t>
    </r>
    <r>
      <rPr>
        <sz val="11"/>
        <color theme="1"/>
        <rFont val="Times New Roman"/>
        <family val="1"/>
      </rPr>
      <t xml:space="preserve">
a. Inversiones.
Acción de la Bolsa de Valores
La valuación de la acción se realiza a valor de mercado, siendo éste el último precio de transacción.
b. Bienes de uso
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2020 no se realizó el revalúo de bienes, también a partir del ejercicio 2020 se incorpora el valor residual del activo fijo que corresponde al importe que deberá tener el bien al finalizar el año de vida útil establecido en la norma tributaria.</t>
    </r>
  </si>
  <si>
    <r>
      <rPr>
        <b/>
        <sz val="11"/>
        <color theme="1"/>
        <rFont val="Times New Roman"/>
        <family val="1"/>
      </rPr>
      <t>3.4. Política de depreciación:</t>
    </r>
    <r>
      <rPr>
        <sz val="11"/>
        <color theme="1"/>
        <rFont val="Times New Roman"/>
        <family val="1"/>
      </rPr>
      <t xml:space="preserve"> 
Los bienes de uso son depreciados utilizando el método lineal a partir del año siguiente de su incorporación al patrimonio de la sociedad de acuerdo con las siguientes vidas útiles. </t>
    </r>
  </si>
  <si>
    <r>
      <rPr>
        <b/>
        <sz val="11"/>
        <color theme="1"/>
        <rFont val="Times New Roman"/>
        <family val="1"/>
      </rPr>
      <t xml:space="preserve">3.5. Definición de fondos adoptada para la preparación del Estado de Flujo de Efectivo: </t>
    </r>
    <r>
      <rPr>
        <sz val="11"/>
        <color theme="1"/>
        <rFont val="Times New Roman"/>
        <family val="1"/>
      </rPr>
      <t xml:space="preserve">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r>
  </si>
  <si>
    <r>
      <rPr>
        <b/>
        <sz val="11"/>
        <color theme="1"/>
        <rFont val="Times New Roman"/>
        <family val="1"/>
      </rPr>
      <t>3.6. Normas aplicadas para la consolidación de Estados Financieros:</t>
    </r>
    <r>
      <rPr>
        <sz val="11"/>
        <color theme="1"/>
        <rFont val="Times New Roman"/>
        <family val="1"/>
      </rPr>
      <t xml:space="preserve"> No posee</t>
    </r>
  </si>
  <si>
    <t xml:space="preserve">v) Ingresos operativos: NO POSEE
Ingresos por operaciones y servicios a personas relacionadas: SIN MOVIMIENTO
Ingresos por operaciones y servicios extrabursátiles: SIN MOVIMIENTO
Otros ingresos operativos: NO POSEE: SIN MOVIMIENTO
</t>
  </si>
  <si>
    <t>Presentado en forma comparativa con el ejercicio anterior cerrado el 31.12.2020</t>
  </si>
  <si>
    <t>Capital Social G. 1.400.000.000 (guaraníes un mil doscientos millones) representado por 140 (ciento cuarenta) acciones ordinarias y nominativas de un valor nominal de G. 10.000.000 (guaraníes diez millones) c/u, distribuidas en 14 (catorce) series de 10  (diez) acciones cada una.</t>
  </si>
  <si>
    <t xml:space="preserve"> Presentado en forma comparativa con  el ejercicio anterior cerrado el 31.12.2020</t>
  </si>
  <si>
    <t>Aporte aumento de capital</t>
  </si>
  <si>
    <r>
      <rPr>
        <b/>
        <sz val="11"/>
        <color theme="1"/>
        <rFont val="Times New Roman"/>
        <family val="1"/>
      </rPr>
      <t>3.1. Bases de preparación de los Estados Financieros:</t>
    </r>
    <r>
      <rPr>
        <sz val="11"/>
        <color theme="1"/>
        <rFont val="Times New Roman"/>
        <family val="1"/>
      </rPr>
      <t xml:space="preserve">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2020.
</t>
    </r>
  </si>
  <si>
    <t>No Posee</t>
  </si>
  <si>
    <t>ESTADO DE SITUACION PATRIMONIAL O BALANCE GENERAL AL 30 DE SETIEMBRE  DE 2021</t>
  </si>
  <si>
    <t>INFORMACION GENERAL DE LA ENTIDAD AL 30/09/2021</t>
  </si>
  <si>
    <t>ESTADO DE SITUACION PATRIMONIAL O BALANCE GENERAL AL 30 de SETIEMBRE DE 2021</t>
  </si>
  <si>
    <t>30.09.2021</t>
  </si>
  <si>
    <t>ESTADO DE RESULTADOS AL 30 DE SETIEMBRE DE 2021</t>
  </si>
  <si>
    <t xml:space="preserve"> Presentado en forma comparativa con respecto al mismo periodo del ejercicio anterior cerrado el 30.09.2020</t>
  </si>
  <si>
    <t>30,09,2021</t>
  </si>
  <si>
    <t>30.09.2020</t>
  </si>
  <si>
    <t>ESTADO DE FLUJO DE EFECTIVO AL 30 DE SETIEMBRE DE 2021</t>
  </si>
  <si>
    <t>ESTADO DE VARIACIÓN DEL PATRIMONIO NETO AL 30 DE SETIEMBRE DE 2021</t>
  </si>
  <si>
    <t>presentado en forma comparativa con  el período anterior cerrado el 30.09.2020</t>
  </si>
  <si>
    <t>NOTAS A LOS ESTADOS FINANCIEROS AL 30 DE SETIEMBRE DE 2021</t>
  </si>
  <si>
    <t>Los Estados Financieros al 30 de Setiembre de 2021, fueron considerados y aprobados según acta de Directorio Nº 102 de fecha 12 de Octubre de 2021.</t>
  </si>
  <si>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30 de Setiembre de 2021 fue 4,6% y la correspondiente al 30 de Setiembre de 2020 fue de 0,5%.</t>
  </si>
  <si>
    <t xml:space="preserve">b) Información comparativa
Los estados financieros al 30 de Setiembre de 2021 y la información complementaria se presentan en forma comparativa con los respectivos estados e información complementaria de acuerdo a lo expuesto en la nota 3.1.
</t>
  </si>
  <si>
    <t>a) Compromisos directos: NO POSEE
b) Contingencias Legales: NO POSEE
c) Garantías constituidas:
Seguro de Caución (Seguros Patria) Garantía de desempeño de Actividad como Casa de Bolsa intermediaria de Títulos Valores, Vigencia Setiembre/2021 a Setiembre/2022– G. 548.209.750.-</t>
  </si>
  <si>
    <t>Al 30 de Setiembre de 2021 existe la restricción de posesión de la acción en la BVPASA, al ser un requisito para operar como Casa de bolsa.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</si>
</sst>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 _€_-;\-* #,##0\ _€_-;_-* &quot;-&quot;??\ _€_-;_-@_-"/>
    <numFmt numFmtId="166" formatCode="_-* #,##0.0\ _€_-;\-* #,##0.0\ _€_-;_-* &quot;-&quot;??\ _€_-;_-@_-"/>
    <numFmt numFmtId="167" formatCode="#,##0\ ;\(#,##0\);\-\ ;"/>
  </numFmts>
  <fonts count="3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
      <b/>
      <u/>
      <sz val="12"/>
      <name val="Times New Roman"/>
      <family val="1"/>
    </font>
    <font>
      <sz val="12"/>
      <name val="Times New Roman"/>
      <family val="1"/>
    </font>
    <font>
      <b/>
      <sz val="12"/>
      <name val="Times New Roman"/>
      <family val="1"/>
    </font>
    <font>
      <sz val="12"/>
      <name val="Arial"/>
      <family val="2"/>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164" fontId="1" fillId="0" borderId="0" applyFont="0" applyFill="0" applyBorder="0" applyAlignment="0" applyProtection="0"/>
    <xf numFmtId="0" fontId="16" fillId="0" borderId="0"/>
    <xf numFmtId="0" fontId="16" fillId="0" borderId="0"/>
  </cellStyleXfs>
  <cellXfs count="242">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0" fontId="7" fillId="0" borderId="0" xfId="0" applyFont="1" applyBorder="1" applyAlignment="1">
      <alignment horizontal="center" vertical="top" wrapText="1"/>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0" fontId="23" fillId="0" borderId="0" xfId="0" applyFont="1" applyAlignment="1">
      <alignment wrapText="1"/>
    </xf>
    <xf numFmtId="0" fontId="24" fillId="0" borderId="0" xfId="0" applyFont="1" applyAlignment="1">
      <alignment wrapText="1"/>
    </xf>
    <xf numFmtId="0" fontId="23" fillId="0" borderId="0" xfId="0" applyFont="1" applyAlignment="1">
      <alignment horizontal="center" wrapText="1"/>
    </xf>
    <xf numFmtId="166" fontId="23" fillId="0" borderId="0" xfId="1" applyNumberFormat="1" applyFont="1" applyAlignment="1">
      <alignment horizontal="right"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0" fontId="14" fillId="0" borderId="17" xfId="0" applyFont="1" applyBorder="1" applyAlignment="1">
      <alignment horizontal="justify" vertical="center" wrapText="1"/>
    </xf>
    <xf numFmtId="0" fontId="14" fillId="0" borderId="21" xfId="0" applyFont="1" applyBorder="1" applyAlignment="1">
      <alignment horizontal="justify" vertical="center" wrapText="1"/>
    </xf>
    <xf numFmtId="0" fontId="27" fillId="0" borderId="24" xfId="0" applyFont="1" applyBorder="1" applyAlignment="1">
      <alignment horizontal="justify" vertical="center" wrapText="1"/>
    </xf>
    <xf numFmtId="0" fontId="27" fillId="0" borderId="27" xfId="0" applyFont="1" applyBorder="1" applyAlignment="1">
      <alignment vertical="center" wrapText="1"/>
    </xf>
    <xf numFmtId="0" fontId="14" fillId="0" borderId="27"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22" fillId="0" borderId="0" xfId="0" applyFont="1" applyAlignment="1">
      <alignment horizontal="center"/>
    </xf>
    <xf numFmtId="0" fontId="23" fillId="0" borderId="0" xfId="0" applyFont="1" applyAlignment="1">
      <alignment horizontal="left"/>
    </xf>
    <xf numFmtId="0" fontId="26" fillId="0" borderId="0" xfId="0" applyFont="1" applyAlignment="1">
      <alignment horizontal="center"/>
    </xf>
    <xf numFmtId="0" fontId="14" fillId="0" borderId="31" xfId="0" applyFont="1" applyFill="1" applyBorder="1" applyAlignment="1">
      <alignment horizontal="center" vertical="center" wrapText="1"/>
    </xf>
    <xf numFmtId="167" fontId="11" fillId="0" borderId="0" xfId="0" applyNumberFormat="1" applyFont="1" applyBorder="1" applyAlignment="1">
      <alignment horizontal="right" vertical="top" wrapText="1"/>
    </xf>
    <xf numFmtId="165" fontId="11" fillId="0" borderId="0" xfId="0" applyNumberFormat="1" applyFont="1" applyBorder="1" applyAlignment="1">
      <alignment horizontal="right" vertical="top" wrapText="1"/>
    </xf>
    <xf numFmtId="165" fontId="11" fillId="0" borderId="5" xfId="0" applyNumberFormat="1" applyFont="1" applyBorder="1" applyAlignment="1">
      <alignment horizontal="right" vertical="top" wrapText="1"/>
    </xf>
    <xf numFmtId="167" fontId="12" fillId="0" borderId="0" xfId="0" applyNumberFormat="1" applyFont="1" applyBorder="1" applyAlignment="1">
      <alignment horizontal="right" vertical="top" wrapText="1"/>
    </xf>
    <xf numFmtId="165" fontId="12" fillId="0" borderId="0" xfId="0" applyNumberFormat="1" applyFont="1" applyBorder="1" applyAlignment="1">
      <alignment horizontal="right" vertical="top" wrapText="1"/>
    </xf>
    <xf numFmtId="165" fontId="12" fillId="0" borderId="5" xfId="0" applyNumberFormat="1" applyFont="1" applyBorder="1" applyAlignment="1">
      <alignment horizontal="right" vertical="top" wrapText="1"/>
    </xf>
    <xf numFmtId="167" fontId="7" fillId="0" borderId="0" xfId="0" applyNumberFormat="1" applyFont="1" applyBorder="1" applyAlignment="1">
      <alignment horizontal="right" vertical="top" wrapText="1"/>
    </xf>
    <xf numFmtId="165" fontId="7" fillId="0" borderId="0" xfId="0" applyNumberFormat="1" applyFont="1" applyBorder="1"/>
    <xf numFmtId="165" fontId="7" fillId="0" borderId="5" xfId="0" applyNumberFormat="1" applyFont="1" applyBorder="1"/>
    <xf numFmtId="167" fontId="12" fillId="0" borderId="0" xfId="0" applyNumberFormat="1" applyFont="1" applyBorder="1" applyAlignment="1">
      <alignment horizontal="right" wrapText="1"/>
    </xf>
    <xf numFmtId="165" fontId="12" fillId="0" borderId="0" xfId="0" applyNumberFormat="1" applyFont="1" applyBorder="1" applyAlignment="1">
      <alignment vertical="top" wrapText="1"/>
    </xf>
    <xf numFmtId="165" fontId="12" fillId="0" borderId="5" xfId="0" applyNumberFormat="1" applyFont="1" applyBorder="1" applyAlignment="1">
      <alignment vertical="top" wrapText="1"/>
    </xf>
    <xf numFmtId="167" fontId="7" fillId="0" borderId="0" xfId="0" applyNumberFormat="1" applyFont="1" applyBorder="1"/>
    <xf numFmtId="167" fontId="12" fillId="0" borderId="0" xfId="0" applyNumberFormat="1" applyFont="1" applyBorder="1" applyAlignment="1">
      <alignment vertical="top" wrapText="1"/>
    </xf>
    <xf numFmtId="167" fontId="11" fillId="0" borderId="13" xfId="0" applyNumberFormat="1" applyFont="1" applyBorder="1" applyAlignment="1">
      <alignment horizontal="right" vertical="top" wrapText="1"/>
    </xf>
    <xf numFmtId="165" fontId="11" fillId="0" borderId="13" xfId="0" applyNumberFormat="1" applyFont="1" applyBorder="1" applyAlignment="1">
      <alignment horizontal="right" vertical="top" wrapText="1"/>
    </xf>
    <xf numFmtId="165" fontId="11" fillId="0" borderId="12" xfId="0" applyNumberFormat="1" applyFont="1" applyBorder="1" applyAlignment="1">
      <alignment horizontal="right" vertical="top" wrapText="1"/>
    </xf>
    <xf numFmtId="165" fontId="11" fillId="0" borderId="13" xfId="0" applyNumberFormat="1" applyFont="1" applyBorder="1" applyAlignment="1">
      <alignment vertical="top" wrapText="1"/>
    </xf>
    <xf numFmtId="165" fontId="11" fillId="0" borderId="12" xfId="0" applyNumberFormat="1" applyFont="1" applyBorder="1" applyAlignment="1">
      <alignment vertical="top" wrapText="1"/>
    </xf>
    <xf numFmtId="167" fontId="11" fillId="0" borderId="10" xfId="0" applyNumberFormat="1" applyFont="1" applyBorder="1" applyAlignment="1">
      <alignment horizontal="right" vertical="top" wrapText="1"/>
    </xf>
    <xf numFmtId="167" fontId="11" fillId="0" borderId="11" xfId="0" applyNumberFormat="1" applyFont="1" applyBorder="1" applyAlignment="1">
      <alignment horizontal="right" vertical="top" wrapText="1"/>
    </xf>
    <xf numFmtId="165" fontId="11" fillId="0" borderId="10" xfId="0" applyNumberFormat="1" applyFont="1" applyFill="1" applyBorder="1" applyAlignment="1">
      <alignment horizontal="right" vertical="top" wrapText="1"/>
    </xf>
    <xf numFmtId="165" fontId="11" fillId="0" borderId="9" xfId="0" applyNumberFormat="1" applyFont="1" applyBorder="1" applyAlignment="1">
      <alignment horizontal="right" vertical="top" wrapText="1"/>
    </xf>
    <xf numFmtId="165" fontId="7" fillId="0" borderId="2" xfId="0" applyNumberFormat="1" applyFont="1" applyBorder="1" applyAlignment="1">
      <alignment horizontal="right"/>
    </xf>
    <xf numFmtId="165" fontId="7" fillId="0" borderId="4" xfId="0" applyNumberFormat="1" applyFont="1" applyBorder="1" applyAlignment="1">
      <alignment horizontal="right"/>
    </xf>
    <xf numFmtId="167" fontId="17" fillId="0" borderId="0" xfId="0" applyNumberFormat="1" applyFont="1" applyBorder="1" applyAlignment="1">
      <alignment horizontal="right" wrapText="1"/>
    </xf>
    <xf numFmtId="167" fontId="19" fillId="0" borderId="0" xfId="0" applyNumberFormat="1" applyFont="1" applyBorder="1" applyAlignment="1">
      <alignment horizontal="right"/>
    </xf>
    <xf numFmtId="167" fontId="17" fillId="0" borderId="0" xfId="0" applyNumberFormat="1" applyFont="1" applyBorder="1" applyAlignment="1">
      <alignment horizontal="right"/>
    </xf>
    <xf numFmtId="167" fontId="19" fillId="0" borderId="0" xfId="0" applyNumberFormat="1" applyFont="1" applyBorder="1" applyAlignment="1">
      <alignment horizontal="right" vertical="top"/>
    </xf>
    <xf numFmtId="167" fontId="24" fillId="0" borderId="0" xfId="1" applyNumberFormat="1" applyFont="1" applyAlignment="1">
      <alignment horizontal="right" wrapText="1"/>
    </xf>
    <xf numFmtId="167" fontId="24" fillId="0" borderId="0" xfId="1" applyNumberFormat="1" applyFont="1" applyFill="1" applyAlignment="1">
      <alignment horizontal="right" wrapText="1"/>
    </xf>
    <xf numFmtId="167" fontId="23" fillId="0" borderId="0" xfId="1" applyNumberFormat="1" applyFont="1" applyAlignment="1">
      <alignment horizontal="right" wrapText="1"/>
    </xf>
    <xf numFmtId="0" fontId="24" fillId="0" borderId="0" xfId="0" applyFont="1" applyFill="1" applyAlignment="1">
      <alignment wrapText="1"/>
    </xf>
    <xf numFmtId="167" fontId="14" fillId="0" borderId="4" xfId="0" applyNumberFormat="1" applyFont="1" applyBorder="1" applyAlignment="1">
      <alignment horizontal="right" vertical="center" wrapText="1"/>
    </xf>
    <xf numFmtId="167" fontId="14" fillId="0" borderId="29" xfId="0" applyNumberFormat="1" applyFont="1" applyBorder="1" applyAlignment="1">
      <alignment horizontal="right" vertical="center" wrapText="1"/>
    </xf>
    <xf numFmtId="167" fontId="14" fillId="0" borderId="28" xfId="0" applyNumberFormat="1" applyFont="1" applyBorder="1" applyAlignment="1">
      <alignment horizontal="right" vertical="center" wrapText="1"/>
    </xf>
    <xf numFmtId="167" fontId="14" fillId="0" borderId="28" xfId="0" applyNumberFormat="1" applyFont="1" applyFill="1" applyBorder="1" applyAlignment="1">
      <alignment horizontal="right" vertical="center" wrapText="1"/>
    </xf>
    <xf numFmtId="167" fontId="27" fillId="0" borderId="12" xfId="0" applyNumberFormat="1" applyFont="1" applyBorder="1" applyAlignment="1">
      <alignment horizontal="right" vertical="center" wrapText="1"/>
    </xf>
    <xf numFmtId="167" fontId="27" fillId="0" borderId="26" xfId="0" applyNumberFormat="1" applyFont="1" applyBorder="1" applyAlignment="1">
      <alignment horizontal="right" vertical="center" wrapText="1"/>
    </xf>
    <xf numFmtId="167" fontId="27" fillId="0" borderId="25" xfId="0" applyNumberFormat="1" applyFont="1" applyBorder="1" applyAlignment="1">
      <alignment horizontal="right" vertical="center" wrapText="1"/>
    </xf>
    <xf numFmtId="167" fontId="27" fillId="0" borderId="25" xfId="0" applyNumberFormat="1" applyFont="1" applyFill="1" applyBorder="1" applyAlignment="1">
      <alignment horizontal="right" vertical="center" wrapText="1"/>
    </xf>
    <xf numFmtId="167" fontId="27" fillId="0" borderId="25" xfId="1" applyNumberFormat="1" applyFont="1" applyFill="1" applyBorder="1" applyAlignment="1">
      <alignment horizontal="right" vertical="center" wrapText="1"/>
    </xf>
    <xf numFmtId="167" fontId="27" fillId="0" borderId="12" xfId="0" applyNumberFormat="1" applyFont="1" applyFill="1" applyBorder="1" applyAlignment="1">
      <alignment horizontal="right" vertical="center" wrapText="1"/>
    </xf>
    <xf numFmtId="167" fontId="27" fillId="0" borderId="26" xfId="0" applyNumberFormat="1" applyFont="1" applyFill="1" applyBorder="1" applyAlignment="1">
      <alignment horizontal="right" vertical="center" wrapText="1"/>
    </xf>
    <xf numFmtId="167" fontId="27" fillId="0" borderId="7" xfId="0" applyNumberFormat="1" applyFont="1" applyBorder="1" applyAlignment="1">
      <alignment horizontal="right" vertical="center" wrapText="1"/>
    </xf>
    <xf numFmtId="167" fontId="27" fillId="0" borderId="23" xfId="0" applyNumberFormat="1" applyFont="1" applyBorder="1" applyAlignment="1">
      <alignment horizontal="right" vertical="center" wrapText="1"/>
    </xf>
    <xf numFmtId="167" fontId="27" fillId="0" borderId="22" xfId="0" applyNumberFormat="1" applyFont="1" applyFill="1" applyBorder="1" applyAlignment="1">
      <alignment horizontal="right" vertical="center" wrapText="1"/>
    </xf>
    <xf numFmtId="167" fontId="27" fillId="0" borderId="7" xfId="0" applyNumberFormat="1" applyFont="1" applyFill="1" applyBorder="1" applyAlignment="1">
      <alignment horizontal="right" vertical="center" wrapText="1"/>
    </xf>
    <xf numFmtId="167" fontId="27" fillId="0" borderId="23" xfId="0" applyNumberFormat="1" applyFont="1" applyFill="1" applyBorder="1" applyAlignment="1">
      <alignment horizontal="right" vertical="center" wrapText="1"/>
    </xf>
    <xf numFmtId="167" fontId="14" fillId="0" borderId="19" xfId="0" applyNumberFormat="1" applyFont="1" applyBorder="1" applyAlignment="1">
      <alignment horizontal="right" vertical="center" wrapText="1"/>
    </xf>
    <xf numFmtId="167" fontId="14" fillId="0" borderId="20" xfId="0" applyNumberFormat="1" applyFont="1" applyBorder="1" applyAlignment="1">
      <alignment horizontal="right" vertical="center" wrapText="1"/>
    </xf>
    <xf numFmtId="167" fontId="14" fillId="0" borderId="18" xfId="0" applyNumberFormat="1" applyFont="1" applyFill="1" applyBorder="1" applyAlignment="1">
      <alignment horizontal="right" vertical="center" wrapText="1"/>
    </xf>
    <xf numFmtId="167" fontId="14" fillId="0" borderId="19" xfId="0" applyNumberFormat="1" applyFont="1" applyFill="1" applyBorder="1" applyAlignment="1">
      <alignment horizontal="right" vertical="center" wrapText="1"/>
    </xf>
    <xf numFmtId="167" fontId="14" fillId="0" borderId="20" xfId="0" applyNumberFormat="1" applyFont="1" applyFill="1" applyBorder="1" applyAlignment="1">
      <alignment horizontal="right" vertical="center" wrapText="1"/>
    </xf>
    <xf numFmtId="167" fontId="14" fillId="0" borderId="15" xfId="0" applyNumberFormat="1" applyFont="1" applyBorder="1" applyAlignment="1">
      <alignment horizontal="right" vertical="center" wrapText="1"/>
    </xf>
    <xf numFmtId="167" fontId="14" fillId="0" borderId="16" xfId="0" applyNumberFormat="1" applyFont="1" applyBorder="1" applyAlignment="1">
      <alignment horizontal="right" vertical="center" wrapText="1"/>
    </xf>
    <xf numFmtId="167" fontId="14" fillId="0" borderId="14" xfId="0" applyNumberFormat="1" applyFont="1" applyFill="1" applyBorder="1" applyAlignment="1">
      <alignment horizontal="right" vertical="center" wrapText="1"/>
    </xf>
    <xf numFmtId="167" fontId="14" fillId="0" borderId="15" xfId="0" applyNumberFormat="1" applyFont="1" applyFill="1" applyBorder="1" applyAlignment="1">
      <alignment horizontal="right" vertical="center" wrapText="1"/>
    </xf>
    <xf numFmtId="167" fontId="14" fillId="0" borderId="16" xfId="0" applyNumberFormat="1" applyFont="1" applyFill="1" applyBorder="1" applyAlignment="1">
      <alignment horizontal="right"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0" xfId="0" applyFont="1" applyBorder="1" applyAlignment="1">
      <alignment horizontal="justify" vertical="top"/>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31" fillId="0" borderId="0" xfId="0" applyFont="1" applyAlignment="1">
      <alignment vertical="center" wrapText="1"/>
    </xf>
    <xf numFmtId="0" fontId="36" fillId="0" borderId="0" xfId="0" applyFont="1" applyBorder="1" applyAlignment="1">
      <alignment horizontal="center" vertical="top" wrapText="1"/>
    </xf>
    <xf numFmtId="167" fontId="37" fillId="0" borderId="0" xfId="0" applyNumberFormat="1" applyFont="1" applyFill="1" applyBorder="1" applyAlignment="1">
      <alignment horizontal="right" vertical="top" wrapText="1"/>
    </xf>
    <xf numFmtId="167" fontId="36" fillId="0" borderId="0" xfId="0" applyNumberFormat="1" applyFont="1" applyBorder="1" applyAlignment="1">
      <alignment horizontal="right" vertical="top" wrapText="1"/>
    </xf>
    <xf numFmtId="167" fontId="37" fillId="0" borderId="0" xfId="0" applyNumberFormat="1" applyFont="1" applyBorder="1" applyAlignment="1">
      <alignment horizontal="right" vertical="top" wrapText="1"/>
    </xf>
    <xf numFmtId="167" fontId="36" fillId="0" borderId="0" xfId="0" applyNumberFormat="1" applyFont="1" applyBorder="1" applyAlignment="1">
      <alignment vertical="top" wrapText="1"/>
    </xf>
    <xf numFmtId="167" fontId="37" fillId="0" borderId="13" xfId="0" applyNumberFormat="1" applyFont="1" applyBorder="1" applyAlignment="1">
      <alignment horizontal="right" vertical="top" wrapText="1"/>
    </xf>
    <xf numFmtId="167" fontId="38" fillId="0" borderId="0" xfId="0" applyNumberFormat="1" applyFont="1" applyBorder="1"/>
    <xf numFmtId="167" fontId="37" fillId="0" borderId="10" xfId="0" applyNumberFormat="1" applyFont="1" applyBorder="1" applyAlignment="1">
      <alignment horizontal="right" vertical="top" wrapText="1"/>
    </xf>
    <xf numFmtId="167" fontId="37" fillId="0" borderId="11" xfId="0" applyNumberFormat="1" applyFont="1" applyFill="1" applyBorder="1" applyAlignment="1">
      <alignment horizontal="right" vertical="top" wrapText="1"/>
    </xf>
    <xf numFmtId="167" fontId="37" fillId="0" borderId="0" xfId="0" applyNumberFormat="1" applyFont="1" applyBorder="1" applyAlignment="1">
      <alignment horizontal="right"/>
    </xf>
    <xf numFmtId="3" fontId="37" fillId="0" borderId="0" xfId="0" applyNumberFormat="1" applyFont="1" applyBorder="1" applyAlignment="1">
      <alignment horizontal="right"/>
    </xf>
    <xf numFmtId="167" fontId="36" fillId="0" borderId="0" xfId="0" applyNumberFormat="1" applyFont="1" applyBorder="1" applyAlignment="1">
      <alignment horizontal="right" vertical="top"/>
    </xf>
    <xf numFmtId="3" fontId="36" fillId="0" borderId="0" xfId="0" applyNumberFormat="1" applyFont="1" applyBorder="1" applyAlignment="1">
      <alignment horizontal="right" vertical="top"/>
    </xf>
    <xf numFmtId="167" fontId="36" fillId="0" borderId="0" xfId="0" applyNumberFormat="1" applyFont="1" applyBorder="1" applyAlignment="1">
      <alignment horizontal="right"/>
    </xf>
    <xf numFmtId="3" fontId="36" fillId="0" borderId="0" xfId="0" applyNumberFormat="1" applyFont="1" applyBorder="1" applyAlignment="1">
      <alignment horizontal="right"/>
    </xf>
    <xf numFmtId="167" fontId="37" fillId="0" borderId="13" xfId="0" applyNumberFormat="1" applyFont="1" applyBorder="1" applyAlignment="1">
      <alignment horizontal="right" wrapText="1"/>
    </xf>
    <xf numFmtId="3" fontId="37" fillId="0" borderId="0" xfId="0" applyNumberFormat="1" applyFont="1" applyBorder="1" applyAlignment="1">
      <alignment horizontal="right" wrapText="1"/>
    </xf>
    <xf numFmtId="167" fontId="36" fillId="0" borderId="13" xfId="0" applyNumberFormat="1" applyFont="1" applyBorder="1" applyAlignment="1">
      <alignment horizontal="right" vertical="top" wrapText="1"/>
    </xf>
    <xf numFmtId="3" fontId="36" fillId="0" borderId="0" xfId="0" applyNumberFormat="1" applyFont="1" applyBorder="1" applyAlignment="1">
      <alignment horizontal="right" vertical="top" wrapText="1"/>
    </xf>
    <xf numFmtId="167" fontId="37" fillId="0" borderId="10" xfId="0" applyNumberFormat="1" applyFont="1" applyBorder="1" applyAlignment="1">
      <alignment horizontal="right" wrapText="1"/>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5" fillId="0" borderId="0" xfId="0" applyFont="1" applyAlignment="1">
      <alignment horizontal="center"/>
    </xf>
    <xf numFmtId="0" fontId="15" fillId="0" borderId="0" xfId="0" applyFont="1" applyAlignment="1">
      <alignment horizont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emf"/><Relationship Id="rId7" Type="http://schemas.openxmlformats.org/officeDocument/2006/relationships/image" Target="../media/image14.emf"/><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emf"/><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26</xdr:row>
      <xdr:rowOff>85725</xdr:rowOff>
    </xdr:from>
    <xdr:to>
      <xdr:col>0</xdr:col>
      <xdr:colOff>7539845</xdr:colOff>
      <xdr:row>36</xdr:row>
      <xdr:rowOff>47625</xdr:rowOff>
    </xdr:to>
    <xdr:pic>
      <xdr:nvPicPr>
        <xdr:cNvPr id="7"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5467350"/>
          <a:ext cx="751127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xdr:row>
      <xdr:rowOff>104775</xdr:rowOff>
    </xdr:from>
    <xdr:to>
      <xdr:col>1</xdr:col>
      <xdr:colOff>1</xdr:colOff>
      <xdr:row>24</xdr:row>
      <xdr:rowOff>0</xdr:rowOff>
    </xdr:to>
    <xdr:pic>
      <xdr:nvPicPr>
        <xdr:cNvPr id="5"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1104900"/>
          <a:ext cx="771525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619126</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9</xdr:col>
      <xdr:colOff>813924</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179</xdr:row>
      <xdr:rowOff>171450</xdr:rowOff>
    </xdr:from>
    <xdr:to>
      <xdr:col>2</xdr:col>
      <xdr:colOff>19050</xdr:colOff>
      <xdr:row>182</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57150</xdr:colOff>
      <xdr:row>81</xdr:row>
      <xdr:rowOff>123825</xdr:rowOff>
    </xdr:from>
    <xdr:to>
      <xdr:col>1</xdr:col>
      <xdr:colOff>7038975</xdr:colOff>
      <xdr:row>85</xdr:row>
      <xdr:rowOff>171450</xdr:rowOff>
    </xdr:to>
    <xdr:pic>
      <xdr:nvPicPr>
        <xdr:cNvPr id="16" name="15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 y="28527375"/>
          <a:ext cx="698182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65</xdr:row>
      <xdr:rowOff>0</xdr:rowOff>
    </xdr:from>
    <xdr:to>
      <xdr:col>1</xdr:col>
      <xdr:colOff>6621997</xdr:colOff>
      <xdr:row>75</xdr:row>
      <xdr:rowOff>133350</xdr:rowOff>
    </xdr:to>
    <xdr:pic>
      <xdr:nvPicPr>
        <xdr:cNvPr id="24" name="Imagen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0" y="25860375"/>
          <a:ext cx="6621997"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58</xdr:row>
      <xdr:rowOff>0</xdr:rowOff>
    </xdr:from>
    <xdr:to>
      <xdr:col>1</xdr:col>
      <xdr:colOff>6029325</xdr:colOff>
      <xdr:row>61</xdr:row>
      <xdr:rowOff>171450</xdr:rowOff>
    </xdr:to>
    <xdr:pic>
      <xdr:nvPicPr>
        <xdr:cNvPr id="17" name="Imagen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5350" y="23383875"/>
          <a:ext cx="5895975"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109</xdr:row>
      <xdr:rowOff>38100</xdr:rowOff>
    </xdr:from>
    <xdr:to>
      <xdr:col>1</xdr:col>
      <xdr:colOff>4829175</xdr:colOff>
      <xdr:row>113</xdr:row>
      <xdr:rowOff>66675</xdr:rowOff>
    </xdr:to>
    <xdr:pic>
      <xdr:nvPicPr>
        <xdr:cNvPr id="19" name="Imagen 1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6775" y="34089975"/>
          <a:ext cx="47244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35</xdr:row>
      <xdr:rowOff>95250</xdr:rowOff>
    </xdr:from>
    <xdr:to>
      <xdr:col>1</xdr:col>
      <xdr:colOff>4362450</xdr:colOff>
      <xdr:row>40</xdr:row>
      <xdr:rowOff>57150</xdr:rowOff>
    </xdr:to>
    <xdr:pic>
      <xdr:nvPicPr>
        <xdr:cNvPr id="13" name="Imagen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00" y="19288125"/>
          <a:ext cx="4210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257175</xdr:colOff>
      <xdr:row>43</xdr:row>
      <xdr:rowOff>47625</xdr:rowOff>
    </xdr:from>
    <xdr:to>
      <xdr:col>1</xdr:col>
      <xdr:colOff>6200775</xdr:colOff>
      <xdr:row>55</xdr:row>
      <xdr:rowOff>142875</xdr:rowOff>
    </xdr:to>
    <xdr:pic>
      <xdr:nvPicPr>
        <xdr:cNvPr id="15" name="Imagen 1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0764500"/>
          <a:ext cx="5943600"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91</xdr:row>
      <xdr:rowOff>47625</xdr:rowOff>
    </xdr:from>
    <xdr:to>
      <xdr:col>1</xdr:col>
      <xdr:colOff>7229475</xdr:colOff>
      <xdr:row>104</xdr:row>
      <xdr:rowOff>38100</xdr:rowOff>
    </xdr:to>
    <xdr:pic>
      <xdr:nvPicPr>
        <xdr:cNvPr id="21" name="Imagen 2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00" y="30861000"/>
          <a:ext cx="7229475" cy="2466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123</xdr:row>
      <xdr:rowOff>0</xdr:rowOff>
    </xdr:from>
    <xdr:to>
      <xdr:col>1</xdr:col>
      <xdr:colOff>5486400</xdr:colOff>
      <xdr:row>134</xdr:row>
      <xdr:rowOff>9525</xdr:rowOff>
    </xdr:to>
    <xdr:pic>
      <xdr:nvPicPr>
        <xdr:cNvPr id="22" name="Imagen 21"/>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62000" y="36909375"/>
          <a:ext cx="5486400" cy="2105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137</xdr:row>
      <xdr:rowOff>85725</xdr:rowOff>
    </xdr:from>
    <xdr:to>
      <xdr:col>2</xdr:col>
      <xdr:colOff>66675</xdr:colOff>
      <xdr:row>151</xdr:row>
      <xdr:rowOff>0</xdr:rowOff>
    </xdr:to>
    <xdr:pic>
      <xdr:nvPicPr>
        <xdr:cNvPr id="23" name="Imagen 2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62000" y="40386000"/>
          <a:ext cx="7810500"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heetViews>
  <sheetFormatPr baseColWidth="10" defaultRowHeight="15" x14ac:dyDescent="0.25"/>
  <cols>
    <col min="1" max="1" width="115.7109375" customWidth="1"/>
  </cols>
  <sheetData>
    <row r="1" spans="1:1" ht="15.75" x14ac:dyDescent="0.25">
      <c r="A1" s="123" t="s">
        <v>297</v>
      </c>
    </row>
    <row r="2" spans="1:1" ht="15.75" x14ac:dyDescent="0.25">
      <c r="A2" s="104" t="s">
        <v>291</v>
      </c>
    </row>
    <row r="3" spans="1:1" ht="15.75" x14ac:dyDescent="0.25">
      <c r="A3" s="106" t="s">
        <v>168</v>
      </c>
    </row>
    <row r="4" spans="1:1" ht="15.75" x14ac:dyDescent="0.25">
      <c r="A4" s="105"/>
    </row>
    <row r="5" spans="1:1" ht="15.75" x14ac:dyDescent="0.25">
      <c r="A5" s="123" t="s">
        <v>298</v>
      </c>
    </row>
    <row r="25" spans="1:1" x14ac:dyDescent="0.25">
      <c r="A25" s="102" t="s">
        <v>228</v>
      </c>
    </row>
    <row r="26" spans="1:1" ht="45" x14ac:dyDescent="0.25">
      <c r="A26" s="103" t="s">
        <v>292</v>
      </c>
    </row>
    <row r="41" spans="1:1" x14ac:dyDescent="0.25">
      <c r="A41" s="102" t="s">
        <v>227</v>
      </c>
    </row>
    <row r="42" spans="1:1" x14ac:dyDescent="0.25">
      <c r="A42" s="102" t="s">
        <v>226</v>
      </c>
    </row>
    <row r="43" spans="1:1" x14ac:dyDescent="0.25">
      <c r="A43" s="102" t="s">
        <v>225</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9"/>
  <sheetViews>
    <sheetView tabSelected="1" workbookViewId="0">
      <selection sqref="A1:M1"/>
    </sheetView>
  </sheetViews>
  <sheetFormatPr baseColWidth="10" defaultRowHeight="15" x14ac:dyDescent="0.25"/>
  <cols>
    <col min="1" max="1" width="43.28515625" customWidth="1"/>
    <col min="2" max="2" width="6" bestFit="1" customWidth="1"/>
    <col min="3" max="3" width="14.42578125" bestFit="1" customWidth="1"/>
    <col min="4" max="4" width="1.140625" customWidth="1"/>
    <col min="5" max="5" width="14.7109375" bestFit="1" customWidth="1"/>
    <col min="6" max="7" width="1.85546875" customWidth="1"/>
    <col min="8" max="8" width="29.5703125" customWidth="1"/>
    <col min="9" max="9" width="11.42578125" customWidth="1"/>
    <col min="10" max="10" width="6" bestFit="1" customWidth="1"/>
    <col min="11" max="11" width="17.5703125" customWidth="1"/>
    <col min="12" max="12" width="1.28515625" customWidth="1"/>
    <col min="13" max="13" width="16.5703125" bestFit="1" customWidth="1"/>
  </cols>
  <sheetData>
    <row r="1" spans="1:13" ht="18.75" x14ac:dyDescent="0.3">
      <c r="A1" s="228" t="s">
        <v>299</v>
      </c>
      <c r="B1" s="228"/>
      <c r="C1" s="228"/>
      <c r="D1" s="228"/>
      <c r="E1" s="228"/>
      <c r="F1" s="228"/>
      <c r="G1" s="228"/>
      <c r="H1" s="228"/>
      <c r="I1" s="228"/>
      <c r="J1" s="228"/>
      <c r="K1" s="228"/>
      <c r="L1" s="228"/>
      <c r="M1" s="228"/>
    </row>
    <row r="2" spans="1:13" ht="18.75" x14ac:dyDescent="0.3">
      <c r="A2" s="228" t="s">
        <v>293</v>
      </c>
      <c r="B2" s="228"/>
      <c r="C2" s="228"/>
      <c r="D2" s="228"/>
      <c r="E2" s="228"/>
      <c r="F2" s="228"/>
      <c r="G2" s="228"/>
      <c r="H2" s="228"/>
      <c r="I2" s="228"/>
      <c r="J2" s="228"/>
      <c r="K2" s="228"/>
      <c r="L2" s="228"/>
      <c r="M2" s="228"/>
    </row>
    <row r="3" spans="1:13" ht="18.75" x14ac:dyDescent="0.3">
      <c r="A3" s="229" t="s">
        <v>105</v>
      </c>
      <c r="B3" s="228"/>
      <c r="C3" s="228"/>
      <c r="D3" s="228"/>
      <c r="E3" s="228"/>
      <c r="F3" s="228"/>
      <c r="G3" s="228"/>
      <c r="H3" s="228"/>
      <c r="I3" s="228"/>
      <c r="J3" s="228"/>
      <c r="K3" s="228"/>
      <c r="L3" s="228"/>
      <c r="M3" s="228"/>
    </row>
    <row r="4" spans="1:13" ht="15" customHeight="1" x14ac:dyDescent="0.25">
      <c r="A4" s="213" t="s">
        <v>104</v>
      </c>
      <c r="B4" s="215" t="s">
        <v>102</v>
      </c>
      <c r="C4" s="217" t="s">
        <v>300</v>
      </c>
      <c r="D4" s="186"/>
      <c r="E4" s="219" t="s">
        <v>278</v>
      </c>
      <c r="F4" s="184"/>
      <c r="G4" s="54"/>
      <c r="H4" s="221" t="s">
        <v>103</v>
      </c>
      <c r="I4" s="189"/>
      <c r="J4" s="215" t="s">
        <v>102</v>
      </c>
      <c r="K4" s="219" t="s">
        <v>300</v>
      </c>
      <c r="L4" s="186"/>
      <c r="M4" s="225" t="s">
        <v>278</v>
      </c>
    </row>
    <row r="5" spans="1:13" x14ac:dyDescent="0.25">
      <c r="A5" s="214"/>
      <c r="B5" s="216"/>
      <c r="C5" s="218"/>
      <c r="D5" s="187"/>
      <c r="E5" s="220"/>
      <c r="F5" s="185"/>
      <c r="G5" s="53"/>
      <c r="H5" s="222"/>
      <c r="I5" s="190"/>
      <c r="J5" s="216"/>
      <c r="K5" s="220"/>
      <c r="L5" s="187"/>
      <c r="M5" s="226"/>
    </row>
    <row r="6" spans="1:13" ht="15.75" x14ac:dyDescent="0.25">
      <c r="A6" s="34" t="s">
        <v>101</v>
      </c>
      <c r="B6" s="26"/>
      <c r="C6" s="192"/>
      <c r="D6" s="36"/>
      <c r="E6" s="36"/>
      <c r="F6" s="51"/>
      <c r="G6" s="52"/>
      <c r="H6" s="32" t="s">
        <v>100</v>
      </c>
      <c r="I6" s="32"/>
      <c r="J6" s="26"/>
      <c r="K6" s="36"/>
      <c r="L6" s="36"/>
      <c r="M6" s="51"/>
    </row>
    <row r="7" spans="1:13" ht="28.5" x14ac:dyDescent="0.25">
      <c r="A7" s="34" t="s">
        <v>99</v>
      </c>
      <c r="B7" s="26" t="s">
        <v>98</v>
      </c>
      <c r="C7" s="193">
        <v>391873913</v>
      </c>
      <c r="D7" s="125">
        <v>0</v>
      </c>
      <c r="E7" s="125">
        <v>456166142</v>
      </c>
      <c r="F7" s="29"/>
      <c r="G7" s="45"/>
      <c r="H7" s="32" t="s">
        <v>97</v>
      </c>
      <c r="I7" s="32"/>
      <c r="J7" s="26" t="s">
        <v>96</v>
      </c>
      <c r="K7" s="126">
        <v>0</v>
      </c>
      <c r="L7" s="126"/>
      <c r="M7" s="127">
        <v>0</v>
      </c>
    </row>
    <row r="8" spans="1:13" ht="15.75" x14ac:dyDescent="0.25">
      <c r="A8" s="37" t="s">
        <v>95</v>
      </c>
      <c r="B8" s="36"/>
      <c r="C8" s="194">
        <v>364983913</v>
      </c>
      <c r="D8" s="128"/>
      <c r="E8" s="128">
        <v>456166142</v>
      </c>
      <c r="F8" s="35"/>
      <c r="G8" s="28"/>
      <c r="H8" s="42" t="s">
        <v>94</v>
      </c>
      <c r="I8" s="42"/>
      <c r="J8" s="36"/>
      <c r="K8" s="129">
        <v>0</v>
      </c>
      <c r="L8" s="129"/>
      <c r="M8" s="130">
        <v>0</v>
      </c>
    </row>
    <row r="9" spans="1:13" ht="15.75" x14ac:dyDescent="0.25">
      <c r="A9" s="37" t="s">
        <v>93</v>
      </c>
      <c r="B9" s="36"/>
      <c r="C9" s="194">
        <v>0</v>
      </c>
      <c r="D9" s="128"/>
      <c r="E9" s="128">
        <v>0</v>
      </c>
      <c r="F9" s="35"/>
      <c r="G9" s="28"/>
      <c r="H9" s="42" t="s">
        <v>92</v>
      </c>
      <c r="I9" s="42"/>
      <c r="J9" s="36"/>
      <c r="K9" s="129">
        <v>0</v>
      </c>
      <c r="L9" s="129"/>
      <c r="M9" s="130">
        <v>0</v>
      </c>
    </row>
    <row r="10" spans="1:13" ht="15.75" x14ac:dyDescent="0.25">
      <c r="A10" s="37" t="s">
        <v>91</v>
      </c>
      <c r="B10" s="36"/>
      <c r="C10" s="194">
        <v>26890000</v>
      </c>
      <c r="D10" s="128"/>
      <c r="E10" s="128">
        <v>0</v>
      </c>
      <c r="F10" s="40"/>
      <c r="G10" s="39"/>
      <c r="H10" s="47" t="s">
        <v>90</v>
      </c>
      <c r="I10" s="42"/>
      <c r="J10" s="36"/>
      <c r="K10" s="129">
        <v>0</v>
      </c>
      <c r="L10" s="129"/>
      <c r="M10" s="130">
        <v>0</v>
      </c>
    </row>
    <row r="11" spans="1:13" x14ac:dyDescent="0.25">
      <c r="A11" s="34" t="s">
        <v>89</v>
      </c>
      <c r="B11" s="26"/>
      <c r="C11" s="125">
        <v>0</v>
      </c>
      <c r="D11" s="125"/>
      <c r="E11" s="125">
        <v>0</v>
      </c>
      <c r="F11" s="29"/>
      <c r="G11" s="39"/>
      <c r="H11" s="47" t="s">
        <v>88</v>
      </c>
      <c r="I11" s="42"/>
      <c r="J11" s="36"/>
      <c r="K11" s="129">
        <v>0</v>
      </c>
      <c r="L11" s="129"/>
      <c r="M11" s="130">
        <v>0</v>
      </c>
    </row>
    <row r="12" spans="1:13" x14ac:dyDescent="0.25">
      <c r="A12" s="37" t="s">
        <v>58</v>
      </c>
      <c r="B12" s="36"/>
      <c r="C12" s="128">
        <v>0</v>
      </c>
      <c r="D12" s="128"/>
      <c r="E12" s="128">
        <v>0</v>
      </c>
      <c r="F12" s="35"/>
      <c r="G12" s="39"/>
      <c r="H12" s="47" t="s">
        <v>87</v>
      </c>
      <c r="I12" s="42"/>
      <c r="J12" s="36"/>
      <c r="K12" s="129">
        <v>0</v>
      </c>
      <c r="L12" s="129"/>
      <c r="M12" s="130">
        <v>0</v>
      </c>
    </row>
    <row r="13" spans="1:13" x14ac:dyDescent="0.25">
      <c r="A13" s="37" t="s">
        <v>86</v>
      </c>
      <c r="B13" s="36"/>
      <c r="C13" s="128">
        <v>0</v>
      </c>
      <c r="D13" s="128"/>
      <c r="E13" s="128">
        <v>0</v>
      </c>
      <c r="F13" s="35"/>
      <c r="G13" s="39"/>
      <c r="H13" s="32"/>
      <c r="I13" s="32"/>
      <c r="J13" s="26"/>
      <c r="K13" s="129"/>
      <c r="L13" s="129"/>
      <c r="M13" s="130"/>
    </row>
    <row r="14" spans="1:13" x14ac:dyDescent="0.25">
      <c r="A14" s="37" t="s">
        <v>52</v>
      </c>
      <c r="B14" s="36"/>
      <c r="C14" s="128">
        <v>0</v>
      </c>
      <c r="D14" s="128"/>
      <c r="E14" s="128">
        <v>0</v>
      </c>
      <c r="F14" s="35"/>
      <c r="G14" s="39"/>
      <c r="H14" s="32" t="s">
        <v>45</v>
      </c>
      <c r="I14" s="32"/>
      <c r="J14" s="26"/>
      <c r="K14" s="126">
        <v>0</v>
      </c>
      <c r="L14" s="126"/>
      <c r="M14" s="127">
        <v>0</v>
      </c>
    </row>
    <row r="15" spans="1:13" x14ac:dyDescent="0.25">
      <c r="A15" s="43"/>
      <c r="B15" s="38"/>
      <c r="C15" s="131"/>
      <c r="D15" s="131"/>
      <c r="E15" s="131"/>
      <c r="F15" s="40"/>
      <c r="G15" s="39"/>
      <c r="H15" s="42" t="s">
        <v>85</v>
      </c>
      <c r="I15" s="42"/>
      <c r="J15" s="36"/>
      <c r="K15" s="129">
        <v>0</v>
      </c>
      <c r="L15" s="129"/>
      <c r="M15" s="130">
        <v>0</v>
      </c>
    </row>
    <row r="16" spans="1:13" x14ac:dyDescent="0.25">
      <c r="A16" s="34" t="s">
        <v>49</v>
      </c>
      <c r="B16" s="26" t="s">
        <v>84</v>
      </c>
      <c r="C16" s="125">
        <v>0</v>
      </c>
      <c r="D16" s="125"/>
      <c r="E16" s="125">
        <v>0</v>
      </c>
      <c r="F16" s="40"/>
      <c r="G16" s="39"/>
      <c r="H16" s="47" t="s">
        <v>83</v>
      </c>
      <c r="I16" s="42"/>
      <c r="J16" s="36"/>
      <c r="K16" s="129">
        <v>0</v>
      </c>
      <c r="L16" s="129"/>
      <c r="M16" s="130">
        <v>0</v>
      </c>
    </row>
    <row r="17" spans="1:13" x14ac:dyDescent="0.25">
      <c r="A17" s="37" t="s">
        <v>47</v>
      </c>
      <c r="B17" s="36"/>
      <c r="C17" s="128">
        <v>0</v>
      </c>
      <c r="D17" s="128"/>
      <c r="E17" s="128">
        <v>0</v>
      </c>
      <c r="F17" s="40"/>
      <c r="G17" s="39"/>
      <c r="H17" s="42" t="s">
        <v>82</v>
      </c>
      <c r="I17" s="42"/>
      <c r="J17" s="36"/>
      <c r="K17" s="129">
        <v>0</v>
      </c>
      <c r="L17" s="129"/>
      <c r="M17" s="130">
        <v>0</v>
      </c>
    </row>
    <row r="18" spans="1:13" x14ac:dyDescent="0.25">
      <c r="A18" s="37" t="s">
        <v>81</v>
      </c>
      <c r="B18" s="36"/>
      <c r="C18" s="128">
        <v>0</v>
      </c>
      <c r="D18" s="128"/>
      <c r="E18" s="128">
        <v>0</v>
      </c>
      <c r="F18" s="29"/>
      <c r="G18" s="45"/>
      <c r="H18" s="6"/>
      <c r="I18" s="6"/>
      <c r="J18" s="6"/>
      <c r="K18" s="132"/>
      <c r="L18" s="132"/>
      <c r="M18" s="133"/>
    </row>
    <row r="19" spans="1:13" x14ac:dyDescent="0.25">
      <c r="A19" s="37" t="s">
        <v>46</v>
      </c>
      <c r="B19" s="36"/>
      <c r="C19" s="128">
        <v>0</v>
      </c>
      <c r="D19" s="128"/>
      <c r="E19" s="128">
        <v>0</v>
      </c>
      <c r="F19" s="35"/>
      <c r="G19" s="45"/>
      <c r="H19" s="32" t="s">
        <v>80</v>
      </c>
      <c r="I19" s="32"/>
      <c r="J19" s="26"/>
      <c r="K19" s="126">
        <v>0</v>
      </c>
      <c r="L19" s="126"/>
      <c r="M19" s="127">
        <v>0</v>
      </c>
    </row>
    <row r="20" spans="1:13" x14ac:dyDescent="0.25">
      <c r="A20" s="37" t="s">
        <v>79</v>
      </c>
      <c r="B20" s="36"/>
      <c r="C20" s="128">
        <v>0</v>
      </c>
      <c r="D20" s="128"/>
      <c r="E20" s="128">
        <v>0</v>
      </c>
      <c r="F20" s="35"/>
      <c r="G20" s="45"/>
      <c r="H20" s="42" t="s">
        <v>78</v>
      </c>
      <c r="I20" s="42"/>
      <c r="J20" s="36"/>
      <c r="K20" s="129">
        <v>0</v>
      </c>
      <c r="L20" s="129"/>
      <c r="M20" s="130">
        <v>0</v>
      </c>
    </row>
    <row r="21" spans="1:13" x14ac:dyDescent="0.25">
      <c r="A21" s="44" t="s">
        <v>77</v>
      </c>
      <c r="B21" s="36"/>
      <c r="C21" s="134"/>
      <c r="D21" s="134"/>
      <c r="E21" s="134"/>
      <c r="F21" s="35"/>
      <c r="G21" s="45"/>
      <c r="H21" s="42" t="s">
        <v>76</v>
      </c>
      <c r="I21" s="42"/>
      <c r="J21" s="36"/>
      <c r="K21" s="129">
        <v>0</v>
      </c>
      <c r="L21" s="129"/>
      <c r="M21" s="130">
        <v>0</v>
      </c>
    </row>
    <row r="22" spans="1:13" x14ac:dyDescent="0.25">
      <c r="A22" s="44"/>
      <c r="B22" s="6"/>
      <c r="C22" s="134">
        <v>0</v>
      </c>
      <c r="D22" s="134"/>
      <c r="E22" s="134">
        <v>0</v>
      </c>
      <c r="F22" s="35"/>
      <c r="G22" s="45"/>
      <c r="H22" s="42" t="s">
        <v>75</v>
      </c>
      <c r="I22" s="42"/>
      <c r="J22" s="36"/>
      <c r="K22" s="129">
        <v>0</v>
      </c>
      <c r="L22" s="129"/>
      <c r="M22" s="130">
        <v>0</v>
      </c>
    </row>
    <row r="23" spans="1:13" ht="15" customHeight="1" x14ac:dyDescent="0.25">
      <c r="A23" s="227" t="s">
        <v>39</v>
      </c>
      <c r="B23" s="36"/>
      <c r="C23" s="134"/>
      <c r="D23" s="134"/>
      <c r="E23" s="134"/>
      <c r="F23" s="49"/>
      <c r="G23" s="45"/>
      <c r="H23" s="42" t="s">
        <v>74</v>
      </c>
      <c r="I23" s="42"/>
      <c r="J23" s="36"/>
      <c r="K23" s="135">
        <v>0</v>
      </c>
      <c r="L23" s="129"/>
      <c r="M23" s="136">
        <v>0</v>
      </c>
    </row>
    <row r="24" spans="1:13" x14ac:dyDescent="0.25">
      <c r="A24" s="227"/>
      <c r="B24" s="36"/>
      <c r="C24" s="134">
        <v>0</v>
      </c>
      <c r="D24" s="134"/>
      <c r="E24" s="134">
        <v>0</v>
      </c>
      <c r="F24" s="49"/>
      <c r="G24" s="45"/>
      <c r="H24" s="50"/>
      <c r="I24" s="50"/>
      <c r="J24" s="38"/>
      <c r="K24" s="135"/>
      <c r="L24" s="129"/>
      <c r="M24" s="136"/>
    </row>
    <row r="25" spans="1:13" x14ac:dyDescent="0.25">
      <c r="A25" s="44" t="s">
        <v>73</v>
      </c>
      <c r="B25" s="6"/>
      <c r="C25" s="137"/>
      <c r="D25" s="137"/>
      <c r="E25" s="137"/>
      <c r="F25" s="49"/>
      <c r="G25" s="45"/>
      <c r="H25" s="32" t="s">
        <v>72</v>
      </c>
      <c r="I25" s="32"/>
      <c r="J25" s="26"/>
      <c r="K25" s="126">
        <v>0</v>
      </c>
      <c r="L25" s="126"/>
      <c r="M25" s="127">
        <v>0</v>
      </c>
    </row>
    <row r="26" spans="1:13" x14ac:dyDescent="0.25">
      <c r="A26" s="44"/>
      <c r="B26" s="26"/>
      <c r="C26" s="134">
        <v>0</v>
      </c>
      <c r="D26" s="134"/>
      <c r="E26" s="134">
        <v>0</v>
      </c>
      <c r="F26" s="48"/>
      <c r="G26" s="45"/>
      <c r="H26" s="42" t="s">
        <v>71</v>
      </c>
      <c r="I26" s="42"/>
      <c r="J26" s="36"/>
      <c r="K26" s="129">
        <v>0</v>
      </c>
      <c r="L26" s="129"/>
      <c r="M26" s="130">
        <v>0</v>
      </c>
    </row>
    <row r="27" spans="1:13" x14ac:dyDescent="0.25">
      <c r="A27" s="15"/>
      <c r="B27" s="6"/>
      <c r="C27" s="137"/>
      <c r="D27" s="137"/>
      <c r="E27" s="137"/>
      <c r="F27" s="29"/>
      <c r="G27" s="28"/>
      <c r="H27" s="42" t="s">
        <v>70</v>
      </c>
      <c r="I27" s="42"/>
      <c r="J27" s="36"/>
      <c r="K27" s="129">
        <v>0</v>
      </c>
      <c r="L27" s="129"/>
      <c r="M27" s="130">
        <v>0</v>
      </c>
    </row>
    <row r="28" spans="1:13" ht="15.75" x14ac:dyDescent="0.25">
      <c r="A28" s="34" t="s">
        <v>69</v>
      </c>
      <c r="B28" s="26" t="s">
        <v>16</v>
      </c>
      <c r="C28" s="195">
        <v>30575282</v>
      </c>
      <c r="D28" s="125"/>
      <c r="E28" s="125">
        <v>25494773</v>
      </c>
      <c r="F28" s="35"/>
      <c r="G28" s="28"/>
      <c r="H28" s="42" t="s">
        <v>68</v>
      </c>
      <c r="I28" s="42"/>
      <c r="J28" s="36"/>
      <c r="K28" s="129">
        <v>0</v>
      </c>
      <c r="L28" s="129"/>
      <c r="M28" s="130">
        <v>0</v>
      </c>
    </row>
    <row r="29" spans="1:13" ht="15.75" x14ac:dyDescent="0.25">
      <c r="A29" s="37" t="s">
        <v>67</v>
      </c>
      <c r="B29" s="36"/>
      <c r="C29" s="194">
        <v>30575282</v>
      </c>
      <c r="D29" s="128"/>
      <c r="E29" s="128">
        <v>25494773</v>
      </c>
      <c r="F29" s="31"/>
      <c r="G29" s="28"/>
      <c r="H29" s="6"/>
      <c r="I29" s="6"/>
      <c r="J29" s="6"/>
      <c r="K29" s="132"/>
      <c r="L29" s="132"/>
      <c r="M29" s="133"/>
    </row>
    <row r="30" spans="1:13" ht="15.75" x14ac:dyDescent="0.25">
      <c r="A30" s="37" t="s">
        <v>66</v>
      </c>
      <c r="B30" s="36"/>
      <c r="C30" s="194">
        <v>0</v>
      </c>
      <c r="D30" s="128"/>
      <c r="E30" s="128">
        <v>0</v>
      </c>
      <c r="F30" s="31"/>
      <c r="G30" s="28"/>
      <c r="H30" s="6"/>
      <c r="I30" s="6"/>
      <c r="J30" s="6"/>
      <c r="K30" s="132"/>
      <c r="L30" s="132"/>
      <c r="M30" s="133"/>
    </row>
    <row r="31" spans="1:13" ht="15.75" x14ac:dyDescent="0.25">
      <c r="A31" s="34"/>
      <c r="B31" s="26"/>
      <c r="C31" s="196"/>
      <c r="D31" s="138"/>
      <c r="E31" s="138"/>
      <c r="F31" s="31"/>
      <c r="G31" s="28"/>
      <c r="H31" s="6"/>
      <c r="I31" s="6"/>
      <c r="J31" s="6"/>
      <c r="K31" s="132"/>
      <c r="L31" s="132"/>
      <c r="M31" s="133"/>
    </row>
    <row r="32" spans="1:13" ht="15.75" x14ac:dyDescent="0.25">
      <c r="A32" s="34" t="s">
        <v>65</v>
      </c>
      <c r="B32" s="26"/>
      <c r="C32" s="197">
        <v>422449195</v>
      </c>
      <c r="D32" s="125"/>
      <c r="E32" s="139">
        <v>481660915</v>
      </c>
      <c r="F32" s="29"/>
      <c r="G32" s="45"/>
      <c r="H32" s="41" t="s">
        <v>64</v>
      </c>
      <c r="I32" s="32"/>
      <c r="J32" s="26"/>
      <c r="K32" s="140">
        <v>0</v>
      </c>
      <c r="L32" s="126"/>
      <c r="M32" s="141">
        <v>0</v>
      </c>
    </row>
    <row r="33" spans="1:13" ht="15.75" x14ac:dyDescent="0.25">
      <c r="A33" s="34"/>
      <c r="B33" s="26"/>
      <c r="C33" s="195"/>
      <c r="D33" s="125"/>
      <c r="E33" s="125"/>
      <c r="F33" s="29"/>
      <c r="G33" s="45"/>
      <c r="H33" s="32"/>
      <c r="I33" s="32"/>
      <c r="J33" s="26"/>
      <c r="K33" s="126"/>
      <c r="L33" s="126"/>
      <c r="M33" s="127"/>
    </row>
    <row r="34" spans="1:13" ht="15.75" x14ac:dyDescent="0.25">
      <c r="A34" s="34" t="s">
        <v>63</v>
      </c>
      <c r="B34" s="26"/>
      <c r="C34" s="194"/>
      <c r="D34" s="128"/>
      <c r="E34" s="128"/>
      <c r="F34" s="35"/>
      <c r="G34" s="28"/>
      <c r="H34" s="32" t="s">
        <v>62</v>
      </c>
      <c r="I34" s="32"/>
      <c r="J34" s="26"/>
      <c r="K34" s="129"/>
      <c r="L34" s="129"/>
      <c r="M34" s="130"/>
    </row>
    <row r="35" spans="1:13" ht="15.75" x14ac:dyDescent="0.25">
      <c r="A35" s="34" t="s">
        <v>61</v>
      </c>
      <c r="B35" s="26" t="s">
        <v>60</v>
      </c>
      <c r="C35" s="195">
        <v>900000000</v>
      </c>
      <c r="D35" s="125"/>
      <c r="E35" s="125">
        <v>851000000</v>
      </c>
      <c r="F35" s="29"/>
      <c r="G35" s="45"/>
      <c r="H35" s="32" t="s">
        <v>59</v>
      </c>
      <c r="I35" s="32"/>
      <c r="J35" s="26"/>
      <c r="K35" s="126">
        <v>0</v>
      </c>
      <c r="L35" s="126"/>
      <c r="M35" s="127">
        <v>0</v>
      </c>
    </row>
    <row r="36" spans="1:13" ht="15.75" x14ac:dyDescent="0.25">
      <c r="A36" s="37" t="s">
        <v>58</v>
      </c>
      <c r="B36" s="36"/>
      <c r="C36" s="194">
        <v>0</v>
      </c>
      <c r="D36" s="128"/>
      <c r="E36" s="128">
        <v>0</v>
      </c>
      <c r="F36" s="35"/>
      <c r="G36" s="28"/>
      <c r="H36" s="47" t="s">
        <v>57</v>
      </c>
      <c r="I36" s="42"/>
      <c r="J36" s="36"/>
      <c r="K36" s="129">
        <v>0</v>
      </c>
      <c r="L36" s="129"/>
      <c r="M36" s="130">
        <v>0</v>
      </c>
    </row>
    <row r="37" spans="1:13" ht="15.75" x14ac:dyDescent="0.25">
      <c r="A37" s="37" t="s">
        <v>56</v>
      </c>
      <c r="B37" s="36"/>
      <c r="C37" s="194">
        <v>0</v>
      </c>
      <c r="D37" s="128"/>
      <c r="E37" s="128">
        <v>0</v>
      </c>
      <c r="F37" s="35"/>
      <c r="G37" s="28"/>
      <c r="H37" s="42" t="s">
        <v>55</v>
      </c>
      <c r="I37" s="42"/>
      <c r="J37" s="36"/>
      <c r="K37" s="129">
        <v>0</v>
      </c>
      <c r="L37" s="129"/>
      <c r="M37" s="130">
        <v>0</v>
      </c>
    </row>
    <row r="38" spans="1:13" ht="15.75" x14ac:dyDescent="0.25">
      <c r="A38" s="37" t="s">
        <v>54</v>
      </c>
      <c r="B38" s="36"/>
      <c r="C38" s="194">
        <v>900000000</v>
      </c>
      <c r="D38" s="128"/>
      <c r="E38" s="128">
        <v>851000000</v>
      </c>
      <c r="F38" s="35"/>
      <c r="G38" s="28"/>
      <c r="H38" s="46" t="s">
        <v>53</v>
      </c>
      <c r="I38" s="42"/>
      <c r="J38" s="36"/>
      <c r="K38" s="129">
        <v>0</v>
      </c>
      <c r="L38" s="129"/>
      <c r="M38" s="130">
        <v>0</v>
      </c>
    </row>
    <row r="39" spans="1:13" x14ac:dyDescent="0.25">
      <c r="A39" s="37" t="s">
        <v>52</v>
      </c>
      <c r="B39" s="36"/>
      <c r="C39" s="128">
        <v>0</v>
      </c>
      <c r="D39" s="128"/>
      <c r="E39" s="128">
        <v>0</v>
      </c>
      <c r="F39" s="35"/>
      <c r="G39" s="28"/>
      <c r="H39" s="42" t="s">
        <v>51</v>
      </c>
      <c r="I39" s="42"/>
      <c r="J39" s="36"/>
      <c r="K39" s="129">
        <v>0</v>
      </c>
      <c r="L39" s="129"/>
      <c r="M39" s="130">
        <v>0</v>
      </c>
    </row>
    <row r="40" spans="1:13" x14ac:dyDescent="0.25">
      <c r="A40" s="34"/>
      <c r="B40" s="26"/>
      <c r="C40" s="128"/>
      <c r="D40" s="128"/>
      <c r="E40" s="128"/>
      <c r="F40" s="29"/>
      <c r="G40" s="45"/>
      <c r="H40" s="42" t="s">
        <v>50</v>
      </c>
      <c r="I40" s="42"/>
      <c r="J40" s="36"/>
      <c r="K40" s="129">
        <v>0</v>
      </c>
      <c r="L40" s="129"/>
      <c r="M40" s="130">
        <v>0</v>
      </c>
    </row>
    <row r="41" spans="1:13" x14ac:dyDescent="0.25">
      <c r="A41" s="34" t="s">
        <v>49</v>
      </c>
      <c r="B41" s="26"/>
      <c r="C41" s="125">
        <v>0</v>
      </c>
      <c r="D41" s="125"/>
      <c r="E41" s="125">
        <v>0</v>
      </c>
      <c r="F41" s="29"/>
      <c r="G41" s="28"/>
      <c r="H41" s="42" t="s">
        <v>48</v>
      </c>
      <c r="I41" s="42"/>
      <c r="J41" s="36"/>
      <c r="K41" s="129">
        <v>0</v>
      </c>
      <c r="L41" s="129"/>
      <c r="M41" s="130">
        <v>0</v>
      </c>
    </row>
    <row r="42" spans="1:13" x14ac:dyDescent="0.25">
      <c r="A42" s="37" t="s">
        <v>47</v>
      </c>
      <c r="B42" s="36"/>
      <c r="C42" s="128">
        <v>0</v>
      </c>
      <c r="D42" s="128"/>
      <c r="E42" s="128">
        <v>0</v>
      </c>
      <c r="F42" s="35"/>
      <c r="G42" s="28"/>
      <c r="H42" s="42"/>
      <c r="I42" s="42"/>
      <c r="J42" s="36"/>
      <c r="K42" s="129"/>
      <c r="L42" s="129"/>
      <c r="M42" s="130"/>
    </row>
    <row r="43" spans="1:13" x14ac:dyDescent="0.25">
      <c r="A43" s="37" t="s">
        <v>46</v>
      </c>
      <c r="B43" s="36"/>
      <c r="C43" s="128">
        <v>0</v>
      </c>
      <c r="D43" s="128"/>
      <c r="E43" s="128">
        <v>0</v>
      </c>
      <c r="F43" s="35"/>
      <c r="G43" s="28"/>
      <c r="H43" s="32" t="s">
        <v>45</v>
      </c>
      <c r="I43" s="32"/>
      <c r="J43" s="26"/>
      <c r="K43" s="129">
        <v>0</v>
      </c>
      <c r="L43" s="129"/>
      <c r="M43" s="130">
        <v>0</v>
      </c>
    </row>
    <row r="44" spans="1:13" x14ac:dyDescent="0.25">
      <c r="A44" s="37" t="s">
        <v>44</v>
      </c>
      <c r="B44" s="36"/>
      <c r="C44" s="128">
        <v>0</v>
      </c>
      <c r="D44" s="128"/>
      <c r="E44" s="128">
        <v>0</v>
      </c>
      <c r="F44" s="35"/>
      <c r="G44" s="28"/>
      <c r="H44" s="42" t="s">
        <v>43</v>
      </c>
      <c r="I44" s="42"/>
      <c r="J44" s="36"/>
      <c r="K44" s="129">
        <v>0</v>
      </c>
      <c r="L44" s="129"/>
      <c r="M44" s="130">
        <v>0</v>
      </c>
    </row>
    <row r="45" spans="1:13" x14ac:dyDescent="0.25">
      <c r="A45" s="37" t="s">
        <v>42</v>
      </c>
      <c r="B45" s="36"/>
      <c r="C45" s="128">
        <v>0</v>
      </c>
      <c r="D45" s="128"/>
      <c r="E45" s="128">
        <v>0</v>
      </c>
      <c r="F45" s="35"/>
      <c r="G45" s="28"/>
      <c r="H45" s="42" t="s">
        <v>41</v>
      </c>
      <c r="I45" s="42"/>
      <c r="J45" s="36"/>
      <c r="K45" s="129">
        <v>0</v>
      </c>
      <c r="L45" s="129"/>
      <c r="M45" s="130">
        <v>0</v>
      </c>
    </row>
    <row r="46" spans="1:13" x14ac:dyDescent="0.25">
      <c r="A46" s="44" t="s">
        <v>40</v>
      </c>
      <c r="B46" s="36"/>
      <c r="C46" s="128">
        <v>0</v>
      </c>
      <c r="D46" s="128"/>
      <c r="E46" s="128">
        <v>0</v>
      </c>
      <c r="F46" s="35"/>
      <c r="G46" s="28"/>
      <c r="H46" s="42"/>
      <c r="I46" s="42"/>
      <c r="J46" s="36"/>
      <c r="K46" s="129"/>
      <c r="L46" s="129"/>
      <c r="M46" s="130"/>
    </row>
    <row r="47" spans="1:13" ht="30" x14ac:dyDescent="0.25">
      <c r="A47" s="37" t="s">
        <v>39</v>
      </c>
      <c r="B47" s="36"/>
      <c r="C47" s="128">
        <v>0</v>
      </c>
      <c r="D47" s="128"/>
      <c r="E47" s="128">
        <v>0</v>
      </c>
      <c r="F47" s="35"/>
      <c r="G47" s="28"/>
      <c r="H47" s="32" t="s">
        <v>38</v>
      </c>
      <c r="I47" s="32"/>
      <c r="J47" s="26"/>
      <c r="K47" s="126">
        <v>0</v>
      </c>
      <c r="L47" s="126"/>
      <c r="M47" s="127">
        <v>0</v>
      </c>
    </row>
    <row r="48" spans="1:13" x14ac:dyDescent="0.25">
      <c r="A48" s="44" t="s">
        <v>37</v>
      </c>
      <c r="B48" s="36"/>
      <c r="C48" s="128">
        <v>0</v>
      </c>
      <c r="D48" s="128"/>
      <c r="E48" s="128">
        <v>0</v>
      </c>
      <c r="F48" s="35"/>
      <c r="G48" s="28"/>
      <c r="H48" s="42" t="s">
        <v>36</v>
      </c>
      <c r="I48" s="42"/>
      <c r="J48" s="36"/>
      <c r="K48" s="129">
        <v>0</v>
      </c>
      <c r="L48" s="129"/>
      <c r="M48" s="130">
        <v>0</v>
      </c>
    </row>
    <row r="49" spans="1:15" x14ac:dyDescent="0.25">
      <c r="A49" s="43"/>
      <c r="B49" s="38"/>
      <c r="C49" s="128"/>
      <c r="D49" s="128"/>
      <c r="E49" s="128"/>
      <c r="F49" s="35"/>
      <c r="G49" s="28"/>
      <c r="H49" s="42" t="s">
        <v>35</v>
      </c>
      <c r="I49" s="42"/>
      <c r="J49" s="36"/>
      <c r="K49" s="129">
        <v>0</v>
      </c>
      <c r="L49" s="129"/>
      <c r="M49" s="130">
        <v>0</v>
      </c>
    </row>
    <row r="50" spans="1:15" ht="15.75" x14ac:dyDescent="0.25">
      <c r="A50" s="34" t="s">
        <v>34</v>
      </c>
      <c r="B50" s="26" t="s">
        <v>33</v>
      </c>
      <c r="C50" s="195">
        <v>299058381</v>
      </c>
      <c r="D50" s="125"/>
      <c r="E50" s="125">
        <v>299058381</v>
      </c>
      <c r="F50" s="35"/>
      <c r="G50" s="28"/>
      <c r="H50" s="42" t="s">
        <v>32</v>
      </c>
      <c r="I50" s="42"/>
      <c r="J50" s="36"/>
      <c r="K50" s="129">
        <v>0</v>
      </c>
      <c r="L50" s="129"/>
      <c r="M50" s="130">
        <v>0</v>
      </c>
    </row>
    <row r="51" spans="1:15" ht="15.75" x14ac:dyDescent="0.25">
      <c r="A51" s="37" t="s">
        <v>31</v>
      </c>
      <c r="B51" s="36"/>
      <c r="C51" s="194">
        <v>332007563</v>
      </c>
      <c r="D51" s="128"/>
      <c r="E51" s="128">
        <v>332007563</v>
      </c>
      <c r="F51" s="35"/>
      <c r="G51" s="28"/>
      <c r="H51" s="41" t="s">
        <v>30</v>
      </c>
      <c r="I51" s="32"/>
      <c r="J51" s="26"/>
      <c r="K51" s="142">
        <v>0</v>
      </c>
      <c r="L51" s="129"/>
      <c r="M51" s="143">
        <v>0</v>
      </c>
    </row>
    <row r="52" spans="1:15" ht="15.75" x14ac:dyDescent="0.25">
      <c r="A52" s="37" t="s">
        <v>29</v>
      </c>
      <c r="B52" s="36"/>
      <c r="C52" s="194">
        <v>-32949182</v>
      </c>
      <c r="D52" s="128"/>
      <c r="E52" s="128">
        <v>-32949182</v>
      </c>
      <c r="F52" s="29"/>
      <c r="G52" s="28"/>
      <c r="H52" s="32"/>
      <c r="I52" s="32"/>
      <c r="J52" s="26"/>
      <c r="K52" s="129"/>
      <c r="L52" s="129"/>
      <c r="M52" s="130"/>
    </row>
    <row r="53" spans="1:15" ht="15.75" x14ac:dyDescent="0.25">
      <c r="A53" s="15"/>
      <c r="B53" s="6"/>
      <c r="C53" s="198"/>
      <c r="D53" s="137"/>
      <c r="E53" s="137"/>
      <c r="F53" s="35"/>
      <c r="G53" s="28"/>
      <c r="H53" s="32" t="s">
        <v>28</v>
      </c>
      <c r="I53" s="32"/>
      <c r="J53" s="26"/>
      <c r="K53" s="140">
        <v>0</v>
      </c>
      <c r="L53" s="126"/>
      <c r="M53" s="141">
        <v>0</v>
      </c>
    </row>
    <row r="54" spans="1:15" ht="15.75" x14ac:dyDescent="0.25">
      <c r="A54" s="34" t="s">
        <v>27</v>
      </c>
      <c r="B54" s="26" t="s">
        <v>26</v>
      </c>
      <c r="C54" s="195">
        <v>0</v>
      </c>
      <c r="D54" s="125"/>
      <c r="E54" s="125">
        <v>0</v>
      </c>
      <c r="F54" s="35"/>
      <c r="G54" s="39"/>
      <c r="H54" s="32"/>
      <c r="I54" s="32"/>
      <c r="J54" s="26"/>
      <c r="K54" s="129"/>
      <c r="L54" s="129"/>
      <c r="M54" s="130"/>
    </row>
    <row r="55" spans="1:15" ht="15.75" x14ac:dyDescent="0.25">
      <c r="A55" s="37" t="s">
        <v>25</v>
      </c>
      <c r="B55" s="36"/>
      <c r="C55" s="194">
        <v>4246737</v>
      </c>
      <c r="D55" s="128"/>
      <c r="E55" s="128">
        <v>4246737</v>
      </c>
      <c r="F55" s="40"/>
      <c r="G55" s="39"/>
      <c r="H55" s="32" t="s">
        <v>24</v>
      </c>
      <c r="I55" s="32"/>
      <c r="J55" s="26" t="s">
        <v>23</v>
      </c>
      <c r="K55" s="129"/>
      <c r="L55" s="129"/>
      <c r="M55" s="130"/>
    </row>
    <row r="56" spans="1:15" ht="15" customHeight="1" x14ac:dyDescent="0.25">
      <c r="A56" s="37" t="s">
        <v>22</v>
      </c>
      <c r="B56" s="36"/>
      <c r="C56" s="194">
        <v>0</v>
      </c>
      <c r="D56" s="128"/>
      <c r="E56" s="128">
        <v>0</v>
      </c>
      <c r="F56" s="40"/>
      <c r="G56" s="39"/>
      <c r="H56" s="212" t="s">
        <v>21</v>
      </c>
      <c r="I56" s="188"/>
      <c r="J56" s="26"/>
      <c r="K56" s="129"/>
      <c r="L56" s="129"/>
      <c r="M56" s="130"/>
    </row>
    <row r="57" spans="1:15" ht="15.75" x14ac:dyDescent="0.25">
      <c r="A57" s="37" t="s">
        <v>20</v>
      </c>
      <c r="B57" s="36"/>
      <c r="C57" s="194">
        <v>0</v>
      </c>
      <c r="D57" s="128"/>
      <c r="E57" s="128">
        <v>0</v>
      </c>
      <c r="F57" s="40"/>
      <c r="G57" s="39"/>
      <c r="H57" s="212"/>
      <c r="I57" s="188"/>
      <c r="J57" s="38"/>
      <c r="K57" s="140">
        <v>1628661734</v>
      </c>
      <c r="L57" s="126"/>
      <c r="M57" s="141">
        <v>1636704144</v>
      </c>
    </row>
    <row r="58" spans="1:15" ht="15.75" x14ac:dyDescent="0.25">
      <c r="A58" s="37" t="s">
        <v>19</v>
      </c>
      <c r="B58" s="36"/>
      <c r="C58" s="194">
        <v>-4246737</v>
      </c>
      <c r="D58" s="128"/>
      <c r="E58" s="128">
        <v>-4246737</v>
      </c>
      <c r="F58" s="29"/>
      <c r="G58" s="28"/>
      <c r="H58" s="32"/>
      <c r="I58" s="32"/>
      <c r="J58" s="26"/>
      <c r="K58" s="135"/>
      <c r="L58" s="129"/>
      <c r="M58" s="136"/>
    </row>
    <row r="59" spans="1:15" ht="15.75" x14ac:dyDescent="0.25">
      <c r="A59" s="34"/>
      <c r="B59" s="26"/>
      <c r="C59" s="198"/>
      <c r="D59" s="137"/>
      <c r="E59" s="137"/>
      <c r="F59" s="35"/>
      <c r="G59" s="28"/>
      <c r="H59" s="32"/>
      <c r="I59" s="32"/>
      <c r="J59" s="26"/>
      <c r="K59" s="135"/>
      <c r="L59" s="129"/>
      <c r="M59" s="136"/>
    </row>
    <row r="60" spans="1:15" ht="15.75" x14ac:dyDescent="0.25">
      <c r="A60" s="34" t="s">
        <v>18</v>
      </c>
      <c r="B60" s="26"/>
      <c r="C60" s="195">
        <v>7154158</v>
      </c>
      <c r="D60" s="125"/>
      <c r="E60" s="125">
        <v>4984848</v>
      </c>
      <c r="F60" s="35"/>
      <c r="G60" s="28"/>
      <c r="H60" s="32"/>
      <c r="I60" s="32"/>
      <c r="J60" s="26"/>
      <c r="K60" s="135"/>
      <c r="L60" s="129"/>
      <c r="M60" s="136"/>
    </row>
    <row r="61" spans="1:15" ht="15.75" x14ac:dyDescent="0.25">
      <c r="A61" s="37" t="s">
        <v>17</v>
      </c>
      <c r="B61" s="26" t="s">
        <v>16</v>
      </c>
      <c r="C61" s="194">
        <v>7154158</v>
      </c>
      <c r="D61" s="128"/>
      <c r="E61" s="128">
        <v>4984848</v>
      </c>
      <c r="F61" s="35"/>
      <c r="G61" s="28"/>
      <c r="H61" s="32"/>
      <c r="I61" s="32"/>
      <c r="J61" s="26" t="s">
        <v>15</v>
      </c>
      <c r="K61" s="135"/>
      <c r="L61" s="129"/>
      <c r="M61" s="136"/>
    </row>
    <row r="62" spans="1:15" ht="15.75" x14ac:dyDescent="0.25">
      <c r="A62" s="37"/>
      <c r="B62" s="36"/>
      <c r="C62" s="198"/>
      <c r="D62" s="137"/>
      <c r="E62" s="137"/>
      <c r="F62" s="35"/>
      <c r="G62" s="28"/>
      <c r="H62" s="32"/>
      <c r="I62" s="32"/>
      <c r="J62" s="26"/>
      <c r="K62" s="135"/>
      <c r="L62" s="129"/>
      <c r="M62" s="136"/>
    </row>
    <row r="63" spans="1:15" ht="16.5" thickBot="1" x14ac:dyDescent="0.3">
      <c r="A63" s="34" t="s">
        <v>14</v>
      </c>
      <c r="B63" s="26"/>
      <c r="C63" s="199">
        <v>1206212539</v>
      </c>
      <c r="D63" s="125"/>
      <c r="E63" s="144">
        <v>1155043229</v>
      </c>
      <c r="F63" s="33"/>
      <c r="G63" s="28"/>
      <c r="H63" s="32"/>
      <c r="I63" s="32"/>
      <c r="J63" s="26"/>
      <c r="K63" s="135"/>
      <c r="L63" s="129"/>
      <c r="M63" s="136"/>
    </row>
    <row r="64" spans="1:15" ht="17.25" thickTop="1" thickBot="1" x14ac:dyDescent="0.3">
      <c r="A64" s="30" t="s">
        <v>13</v>
      </c>
      <c r="B64" s="26"/>
      <c r="C64" s="200">
        <v>1628661734</v>
      </c>
      <c r="D64" s="125"/>
      <c r="E64" s="145">
        <v>1636704144</v>
      </c>
      <c r="F64" s="29"/>
      <c r="G64" s="28"/>
      <c r="H64" s="27" t="s">
        <v>12</v>
      </c>
      <c r="I64" s="26"/>
      <c r="J64" s="26"/>
      <c r="K64" s="146">
        <v>1628661734</v>
      </c>
      <c r="L64" s="126"/>
      <c r="M64" s="147">
        <v>1636704144</v>
      </c>
      <c r="O64" s="25">
        <v>0</v>
      </c>
    </row>
    <row r="65" spans="1:14" ht="15.75" thickTop="1" x14ac:dyDescent="0.25">
      <c r="A65" s="11"/>
      <c r="B65" s="9"/>
      <c r="C65" s="12"/>
      <c r="D65" s="12"/>
      <c r="E65" s="12"/>
      <c r="F65" s="13"/>
      <c r="G65" s="24"/>
      <c r="H65" s="10"/>
      <c r="I65" s="10"/>
      <c r="J65" s="9"/>
      <c r="K65" s="148"/>
      <c r="L65" s="148"/>
      <c r="M65" s="149"/>
    </row>
    <row r="66" spans="1:14" x14ac:dyDescent="0.25">
      <c r="A66" s="6"/>
      <c r="B66" s="5"/>
      <c r="C66" s="4"/>
      <c r="D66" s="4"/>
      <c r="E66" s="4"/>
      <c r="F66" s="4"/>
      <c r="G66" s="4"/>
      <c r="H66" s="6"/>
      <c r="I66" s="6"/>
      <c r="J66" s="5"/>
      <c r="K66" s="4"/>
      <c r="L66" s="4"/>
      <c r="M66" s="4"/>
    </row>
    <row r="67" spans="1:14" x14ac:dyDescent="0.25">
      <c r="A67" s="22"/>
      <c r="B67" s="20"/>
      <c r="C67" s="19" t="s">
        <v>300</v>
      </c>
      <c r="D67" s="18"/>
      <c r="E67" s="19" t="s">
        <v>278</v>
      </c>
      <c r="F67" s="23"/>
      <c r="G67" s="4"/>
      <c r="H67" s="22"/>
      <c r="I67" s="21"/>
      <c r="J67" s="20"/>
      <c r="K67" s="19" t="s">
        <v>300</v>
      </c>
      <c r="L67" s="18"/>
      <c r="M67" s="17" t="s">
        <v>278</v>
      </c>
    </row>
    <row r="68" spans="1:14" ht="12" customHeight="1" x14ac:dyDescent="0.25">
      <c r="A68" s="15"/>
      <c r="B68" s="16" t="s">
        <v>11</v>
      </c>
      <c r="C68" s="4"/>
      <c r="D68" s="4"/>
      <c r="E68" s="4"/>
      <c r="F68" s="14"/>
      <c r="G68" s="4"/>
      <c r="H68" s="15"/>
      <c r="I68" s="6"/>
      <c r="J68" s="5"/>
      <c r="K68" s="4"/>
      <c r="L68" s="4"/>
      <c r="M68" s="14"/>
    </row>
    <row r="69" spans="1:14" ht="14.25" customHeight="1" x14ac:dyDescent="0.25">
      <c r="A69" s="15" t="s">
        <v>10</v>
      </c>
      <c r="B69" s="5"/>
      <c r="C69" s="4"/>
      <c r="D69" s="4"/>
      <c r="E69" s="4"/>
      <c r="F69" s="14"/>
      <c r="G69" s="4"/>
      <c r="H69" s="15" t="s">
        <v>9</v>
      </c>
      <c r="I69" s="6"/>
      <c r="J69" s="5"/>
      <c r="K69" s="4"/>
      <c r="L69" s="4"/>
      <c r="M69" s="14"/>
    </row>
    <row r="70" spans="1:14" ht="14.25" customHeight="1" x14ac:dyDescent="0.25">
      <c r="A70" s="11" t="s">
        <v>8</v>
      </c>
      <c r="B70" s="9"/>
      <c r="C70" s="8">
        <v>548209750</v>
      </c>
      <c r="D70" s="12"/>
      <c r="E70" s="8">
        <v>548209750</v>
      </c>
      <c r="F70" s="13"/>
      <c r="G70" s="12"/>
      <c r="H70" s="11" t="s">
        <v>7</v>
      </c>
      <c r="I70" s="10"/>
      <c r="J70" s="9"/>
      <c r="K70" s="8">
        <v>548209750</v>
      </c>
      <c r="L70" s="8"/>
      <c r="M70" s="8">
        <v>548209750</v>
      </c>
    </row>
    <row r="71" spans="1:14" ht="15.75" x14ac:dyDescent="0.25">
      <c r="A71" s="7" t="s">
        <v>6</v>
      </c>
      <c r="B71" s="5"/>
      <c r="C71" s="4"/>
      <c r="D71" s="4"/>
      <c r="E71" s="4"/>
      <c r="F71" s="4"/>
      <c r="G71" s="4"/>
      <c r="H71" s="6"/>
      <c r="I71" s="6"/>
      <c r="J71" s="5"/>
      <c r="K71" s="4"/>
      <c r="L71" s="4"/>
      <c r="M71" s="4"/>
    </row>
    <row r="72" spans="1:14" ht="15.75" x14ac:dyDescent="0.25">
      <c r="A72" s="7"/>
      <c r="B72" s="5"/>
      <c r="C72" s="4"/>
      <c r="D72" s="4"/>
      <c r="E72" s="4"/>
      <c r="F72" s="4"/>
      <c r="G72" s="4"/>
      <c r="H72" s="6"/>
      <c r="I72" s="6"/>
      <c r="J72" s="5"/>
      <c r="K72" s="4"/>
      <c r="L72" s="4"/>
      <c r="M72" s="4"/>
    </row>
    <row r="73" spans="1:14" ht="15.75" x14ac:dyDescent="0.25">
      <c r="A73" s="7"/>
      <c r="B73" s="5"/>
      <c r="C73" s="4"/>
      <c r="D73" s="4"/>
      <c r="E73" s="4"/>
      <c r="F73" s="4"/>
      <c r="G73" s="4"/>
      <c r="H73" s="6"/>
      <c r="I73" s="6"/>
      <c r="J73" s="5"/>
      <c r="K73" s="4"/>
      <c r="L73" s="4"/>
      <c r="M73" s="4"/>
    </row>
    <row r="74" spans="1:14" ht="18.75" x14ac:dyDescent="0.3">
      <c r="A74" s="7"/>
      <c r="B74" s="5"/>
      <c r="C74" s="4"/>
      <c r="D74" s="4"/>
      <c r="E74" s="4"/>
      <c r="F74" s="4"/>
      <c r="G74" s="4"/>
      <c r="H74" s="6"/>
      <c r="I74" s="6"/>
      <c r="J74" s="5"/>
      <c r="K74" s="4"/>
      <c r="L74" s="4"/>
      <c r="M74" s="4"/>
      <c r="N74" s="3"/>
    </row>
    <row r="75" spans="1:14" ht="15.75" x14ac:dyDescent="0.25">
      <c r="A75" s="7"/>
      <c r="B75" s="5"/>
      <c r="C75" s="4"/>
      <c r="D75" s="4"/>
      <c r="E75" s="4"/>
      <c r="F75" s="4"/>
      <c r="G75" s="4"/>
      <c r="H75" s="6"/>
      <c r="I75" s="6"/>
      <c r="J75" s="5"/>
      <c r="K75" s="4"/>
      <c r="L75" s="4"/>
      <c r="M75" s="4"/>
    </row>
    <row r="76" spans="1:14" ht="48" customHeight="1" x14ac:dyDescent="0.3">
      <c r="M76" s="3"/>
    </row>
    <row r="77" spans="1:14" ht="51" customHeight="1" x14ac:dyDescent="0.25"/>
    <row r="78" spans="1:14" ht="18.75" x14ac:dyDescent="0.3">
      <c r="A78" s="224" t="s">
        <v>5</v>
      </c>
      <c r="B78" s="224"/>
      <c r="C78" s="2"/>
      <c r="D78" s="2"/>
      <c r="E78" s="224" t="s">
        <v>4</v>
      </c>
      <c r="F78" s="224"/>
      <c r="G78" s="224"/>
      <c r="H78" s="224"/>
      <c r="I78" s="2"/>
      <c r="J78" s="224" t="s">
        <v>3</v>
      </c>
      <c r="K78" s="224"/>
      <c r="L78" s="224"/>
      <c r="M78" s="224"/>
      <c r="N78" s="224"/>
    </row>
    <row r="79" spans="1:14" ht="18.75" x14ac:dyDescent="0.3">
      <c r="A79" s="223" t="s">
        <v>2</v>
      </c>
      <c r="B79" s="223"/>
      <c r="C79" s="1"/>
      <c r="D79" s="1"/>
      <c r="E79" s="223" t="s">
        <v>1</v>
      </c>
      <c r="F79" s="223"/>
      <c r="G79" s="223"/>
      <c r="H79" s="223"/>
      <c r="I79" s="1"/>
      <c r="J79" s="223" t="s">
        <v>0</v>
      </c>
      <c r="K79" s="223"/>
      <c r="L79" s="223"/>
      <c r="M79" s="223"/>
      <c r="N79" s="223"/>
    </row>
  </sheetData>
  <mergeCells count="19">
    <mergeCell ref="M4:M5"/>
    <mergeCell ref="A23:A24"/>
    <mergeCell ref="J4:J5"/>
    <mergeCell ref="A1:M1"/>
    <mergeCell ref="A2:M2"/>
    <mergeCell ref="A3:M3"/>
    <mergeCell ref="K4:K5"/>
    <mergeCell ref="A79:B79"/>
    <mergeCell ref="A78:B78"/>
    <mergeCell ref="E79:H79"/>
    <mergeCell ref="E78:H78"/>
    <mergeCell ref="J79:N79"/>
    <mergeCell ref="J78:N78"/>
    <mergeCell ref="H56:H57"/>
    <mergeCell ref="A4:A5"/>
    <mergeCell ref="B4:B5"/>
    <mergeCell ref="C4:C5"/>
    <mergeCell ref="E4:E5"/>
    <mergeCell ref="H4:H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topLeftCell="A70" workbookViewId="0">
      <selection activeCell="G44" sqref="G44"/>
    </sheetView>
  </sheetViews>
  <sheetFormatPr baseColWidth="10" defaultRowHeight="15" x14ac:dyDescent="0.25"/>
  <cols>
    <col min="2" max="2" width="41.28515625" customWidth="1"/>
    <col min="3" max="3" width="7.42578125" customWidth="1"/>
    <col min="5" max="5" width="13.140625" customWidth="1"/>
    <col min="7" max="7" width="12.7109375" customWidth="1"/>
    <col min="8" max="8" width="12.5703125" customWidth="1"/>
  </cols>
  <sheetData>
    <row r="1" spans="1:9" x14ac:dyDescent="0.25">
      <c r="A1" s="230" t="s">
        <v>301</v>
      </c>
      <c r="B1" s="230"/>
      <c r="C1" s="230"/>
      <c r="D1" s="230"/>
      <c r="E1" s="230"/>
      <c r="F1" s="230"/>
      <c r="G1" s="230"/>
      <c r="H1" s="230"/>
      <c r="I1" s="55"/>
    </row>
    <row r="2" spans="1:9" x14ac:dyDescent="0.25">
      <c r="A2" s="230" t="s">
        <v>302</v>
      </c>
      <c r="B2" s="230"/>
      <c r="C2" s="230"/>
      <c r="D2" s="230"/>
      <c r="E2" s="230"/>
      <c r="F2" s="230"/>
      <c r="G2" s="230"/>
      <c r="H2" s="230"/>
      <c r="I2" s="55"/>
    </row>
    <row r="3" spans="1:9" x14ac:dyDescent="0.25">
      <c r="A3" s="230" t="s">
        <v>168</v>
      </c>
      <c r="B3" s="230"/>
      <c r="C3" s="230"/>
      <c r="D3" s="230"/>
      <c r="E3" s="230"/>
      <c r="F3" s="230"/>
      <c r="G3" s="230"/>
      <c r="H3" s="230"/>
      <c r="I3" s="55"/>
    </row>
    <row r="5" spans="1:9" ht="11.25" customHeight="1" x14ac:dyDescent="0.25">
      <c r="B5" s="82"/>
      <c r="C5" s="81"/>
      <c r="D5" s="232" t="s">
        <v>102</v>
      </c>
      <c r="E5" s="233" t="s">
        <v>303</v>
      </c>
      <c r="F5" s="80"/>
      <c r="G5" s="233" t="s">
        <v>304</v>
      </c>
    </row>
    <row r="6" spans="1:9" ht="11.25" customHeight="1" x14ac:dyDescent="0.25">
      <c r="B6" s="82"/>
      <c r="C6" s="81"/>
      <c r="D6" s="232"/>
      <c r="E6" s="233"/>
      <c r="F6" s="80"/>
      <c r="G6" s="233"/>
    </row>
    <row r="7" spans="1:9" x14ac:dyDescent="0.25">
      <c r="B7" s="64" t="s">
        <v>167</v>
      </c>
      <c r="C7" s="64"/>
      <c r="D7" s="79" t="s">
        <v>166</v>
      </c>
      <c r="E7" s="150">
        <v>0</v>
      </c>
      <c r="F7" s="76"/>
      <c r="G7" s="62">
        <v>0</v>
      </c>
    </row>
    <row r="8" spans="1:9" ht="11.25" customHeight="1" x14ac:dyDescent="0.25">
      <c r="B8" s="78" t="s">
        <v>165</v>
      </c>
      <c r="C8" s="78"/>
      <c r="D8" s="77"/>
      <c r="E8" s="150">
        <f>SUM(E10:E11)</f>
        <v>0</v>
      </c>
      <c r="F8" s="76"/>
      <c r="G8" s="62">
        <f>SUM(G10:G11)</f>
        <v>0</v>
      </c>
    </row>
    <row r="9" spans="1:9" s="65" customFormat="1" ht="10.5" customHeight="1" x14ac:dyDescent="0.25">
      <c r="B9" s="72" t="s">
        <v>163</v>
      </c>
      <c r="C9" s="72"/>
      <c r="D9" s="67"/>
      <c r="E9" s="151">
        <v>0</v>
      </c>
      <c r="F9" s="73"/>
      <c r="G9" s="73">
        <v>0</v>
      </c>
    </row>
    <row r="10" spans="1:9" s="65" customFormat="1" ht="10.5" customHeight="1" x14ac:dyDescent="0.25">
      <c r="B10" s="72" t="s">
        <v>162</v>
      </c>
      <c r="C10" s="72"/>
      <c r="D10" s="67"/>
      <c r="E10" s="151">
        <v>0</v>
      </c>
      <c r="F10" s="73"/>
      <c r="G10" s="73">
        <v>0</v>
      </c>
    </row>
    <row r="11" spans="1:9" s="65" customFormat="1" ht="6.75" customHeight="1" x14ac:dyDescent="0.25">
      <c r="B11" s="72"/>
      <c r="C11" s="72"/>
      <c r="D11" s="67"/>
      <c r="E11" s="151"/>
      <c r="F11" s="73"/>
      <c r="G11" s="73"/>
    </row>
    <row r="12" spans="1:9" s="65" customFormat="1" ht="11.25" customHeight="1" x14ac:dyDescent="0.25">
      <c r="B12" s="75" t="s">
        <v>164</v>
      </c>
      <c r="C12" s="75"/>
      <c r="D12" s="74"/>
      <c r="E12" s="152">
        <f>SUM(E14:E15)</f>
        <v>0</v>
      </c>
      <c r="F12" s="73"/>
      <c r="G12" s="69">
        <f>SUM(G14:G15)</f>
        <v>0</v>
      </c>
    </row>
    <row r="13" spans="1:9" s="65" customFormat="1" ht="11.25" customHeight="1" x14ac:dyDescent="0.25">
      <c r="B13" s="72" t="s">
        <v>163</v>
      </c>
      <c r="C13" s="72"/>
      <c r="D13" s="67"/>
      <c r="E13" s="151">
        <v>0</v>
      </c>
      <c r="F13" s="73"/>
      <c r="G13" s="73">
        <v>0</v>
      </c>
    </row>
    <row r="14" spans="1:9" s="65" customFormat="1" ht="11.25" customHeight="1" x14ac:dyDescent="0.25">
      <c r="B14" s="72" t="s">
        <v>162</v>
      </c>
      <c r="C14" s="72"/>
      <c r="D14" s="67"/>
      <c r="E14" s="151">
        <v>0</v>
      </c>
      <c r="F14" s="73"/>
      <c r="G14" s="73">
        <v>0</v>
      </c>
    </row>
    <row r="15" spans="1:9" s="65" customFormat="1" ht="6" customHeight="1" x14ac:dyDescent="0.25">
      <c r="B15" s="72"/>
      <c r="C15" s="72"/>
      <c r="D15" s="67"/>
      <c r="E15" s="151"/>
      <c r="F15" s="73"/>
      <c r="G15" s="73"/>
    </row>
    <row r="16" spans="1:9" s="65" customFormat="1" ht="12" customHeight="1" x14ac:dyDescent="0.25">
      <c r="B16" s="75" t="s">
        <v>161</v>
      </c>
      <c r="C16" s="75"/>
      <c r="D16" s="74"/>
      <c r="E16" s="152">
        <f>SUM(E18:E19)</f>
        <v>0</v>
      </c>
      <c r="F16" s="73"/>
      <c r="G16" s="69">
        <f>SUM(G18:G19)</f>
        <v>0</v>
      </c>
    </row>
    <row r="17" spans="2:7" s="65" customFormat="1" ht="12" customHeight="1" x14ac:dyDescent="0.25">
      <c r="B17" s="72" t="s">
        <v>160</v>
      </c>
      <c r="C17" s="72"/>
      <c r="D17" s="67"/>
      <c r="E17" s="151">
        <v>0</v>
      </c>
      <c r="F17" s="73"/>
      <c r="G17" s="73">
        <v>0</v>
      </c>
    </row>
    <row r="18" spans="2:7" s="65" customFormat="1" ht="12" customHeight="1" x14ac:dyDescent="0.25">
      <c r="B18" s="72" t="s">
        <v>159</v>
      </c>
      <c r="C18" s="72"/>
      <c r="D18" s="67"/>
      <c r="E18" s="151">
        <v>0</v>
      </c>
      <c r="F18" s="73"/>
      <c r="G18" s="73">
        <v>0</v>
      </c>
    </row>
    <row r="19" spans="2:7" s="65" customFormat="1" ht="7.5" customHeight="1" x14ac:dyDescent="0.25">
      <c r="B19" s="72"/>
      <c r="C19" s="72"/>
      <c r="D19" s="67"/>
      <c r="E19" s="151"/>
      <c r="F19" s="73"/>
      <c r="G19" s="73"/>
    </row>
    <row r="20" spans="2:7" s="65" customFormat="1" ht="12" customHeight="1" x14ac:dyDescent="0.25">
      <c r="B20" s="72" t="s">
        <v>158</v>
      </c>
      <c r="C20" s="72"/>
      <c r="D20" s="67"/>
      <c r="E20" s="151">
        <v>0</v>
      </c>
      <c r="F20" s="73"/>
      <c r="G20" s="73">
        <v>0</v>
      </c>
    </row>
    <row r="21" spans="2:7" s="65" customFormat="1" ht="12" customHeight="1" x14ac:dyDescent="0.25">
      <c r="B21" s="72" t="s">
        <v>157</v>
      </c>
      <c r="C21" s="72"/>
      <c r="D21" s="67"/>
      <c r="E21" s="151">
        <v>0</v>
      </c>
      <c r="F21" s="73"/>
      <c r="G21" s="73">
        <v>0</v>
      </c>
    </row>
    <row r="22" spans="2:7" s="65" customFormat="1" ht="12" customHeight="1" x14ac:dyDescent="0.25">
      <c r="B22" s="72" t="s">
        <v>156</v>
      </c>
      <c r="C22" s="72"/>
      <c r="D22" s="67"/>
      <c r="E22" s="151">
        <v>0</v>
      </c>
      <c r="F22" s="73"/>
      <c r="G22" s="73">
        <v>0</v>
      </c>
    </row>
    <row r="23" spans="2:7" s="65" customFormat="1" ht="12" customHeight="1" x14ac:dyDescent="0.25">
      <c r="B23" s="72" t="s">
        <v>155</v>
      </c>
      <c r="C23" s="72"/>
      <c r="D23" s="67"/>
      <c r="E23" s="151">
        <v>0</v>
      </c>
      <c r="F23" s="73"/>
      <c r="G23" s="73">
        <v>0</v>
      </c>
    </row>
    <row r="24" spans="2:7" s="65" customFormat="1" ht="12" customHeight="1" x14ac:dyDescent="0.25">
      <c r="B24" s="72" t="s">
        <v>154</v>
      </c>
      <c r="C24" s="72"/>
      <c r="D24" s="67"/>
      <c r="E24" s="151">
        <v>0</v>
      </c>
      <c r="F24" s="73"/>
      <c r="G24" s="73">
        <v>0</v>
      </c>
    </row>
    <row r="25" spans="2:7" s="65" customFormat="1" ht="12" customHeight="1" x14ac:dyDescent="0.25">
      <c r="B25" s="72" t="s">
        <v>153</v>
      </c>
      <c r="C25" s="72"/>
      <c r="D25" s="67"/>
      <c r="E25" s="151">
        <v>0</v>
      </c>
      <c r="F25" s="73"/>
      <c r="G25" s="73">
        <v>0</v>
      </c>
    </row>
    <row r="26" spans="2:7" s="65" customFormat="1" ht="12" customHeight="1" x14ac:dyDescent="0.25">
      <c r="B26" s="72" t="s">
        <v>152</v>
      </c>
      <c r="C26" s="72"/>
      <c r="D26" s="67"/>
      <c r="E26" s="151">
        <v>0</v>
      </c>
      <c r="F26" s="73"/>
      <c r="G26" s="73">
        <v>0</v>
      </c>
    </row>
    <row r="27" spans="2:7" s="65" customFormat="1" ht="12" customHeight="1" x14ac:dyDescent="0.25">
      <c r="B27" s="72" t="s">
        <v>151</v>
      </c>
      <c r="C27" s="72"/>
      <c r="D27" s="67"/>
      <c r="E27" s="151">
        <v>0</v>
      </c>
      <c r="F27" s="73"/>
      <c r="G27" s="73">
        <v>0</v>
      </c>
    </row>
    <row r="28" spans="2:7" s="65" customFormat="1" ht="7.5" customHeight="1" x14ac:dyDescent="0.25">
      <c r="B28" s="72"/>
      <c r="C28" s="72"/>
      <c r="D28" s="67"/>
      <c r="E28" s="151"/>
      <c r="F28" s="73"/>
      <c r="G28" s="73"/>
    </row>
    <row r="29" spans="2:7" s="65" customFormat="1" x14ac:dyDescent="0.25">
      <c r="B29" s="72" t="s">
        <v>150</v>
      </c>
      <c r="C29" s="72"/>
      <c r="D29" s="67"/>
      <c r="E29" s="151">
        <v>0</v>
      </c>
      <c r="F29" s="73"/>
      <c r="G29" s="73">
        <v>0</v>
      </c>
    </row>
    <row r="30" spans="2:7" s="65" customFormat="1" ht="7.5" customHeight="1" x14ac:dyDescent="0.25">
      <c r="B30" s="71"/>
      <c r="C30" s="71"/>
      <c r="D30" s="70"/>
      <c r="E30" s="151"/>
      <c r="F30" s="73"/>
      <c r="G30" s="73"/>
    </row>
    <row r="31" spans="2:7" s="65" customFormat="1" x14ac:dyDescent="0.25">
      <c r="B31" s="71" t="s">
        <v>149</v>
      </c>
      <c r="C31" s="71"/>
      <c r="D31" s="70"/>
      <c r="E31" s="152">
        <f>SUM(E32:E34)</f>
        <v>0</v>
      </c>
      <c r="F31" s="73"/>
      <c r="G31" s="69">
        <f>SUM(G32:G34)</f>
        <v>0</v>
      </c>
    </row>
    <row r="32" spans="2:7" s="65" customFormat="1" ht="11.25" customHeight="1" x14ac:dyDescent="0.25">
      <c r="B32" s="72" t="s">
        <v>148</v>
      </c>
      <c r="C32" s="72"/>
      <c r="D32" s="67"/>
      <c r="E32" s="153">
        <v>0</v>
      </c>
      <c r="F32" s="66"/>
      <c r="G32" s="66">
        <v>0</v>
      </c>
    </row>
    <row r="33" spans="2:7" s="65" customFormat="1" ht="11.25" customHeight="1" x14ac:dyDescent="0.25">
      <c r="B33" s="72" t="s">
        <v>147</v>
      </c>
      <c r="C33" s="72"/>
      <c r="D33" s="67"/>
      <c r="E33" s="153">
        <v>0</v>
      </c>
      <c r="F33" s="66"/>
      <c r="G33" s="66">
        <v>0</v>
      </c>
    </row>
    <row r="34" spans="2:7" s="65" customFormat="1" ht="11.25" customHeight="1" x14ac:dyDescent="0.25">
      <c r="B34" s="72" t="s">
        <v>146</v>
      </c>
      <c r="C34" s="72"/>
      <c r="D34" s="67"/>
      <c r="E34" s="153">
        <v>0</v>
      </c>
      <c r="F34" s="66"/>
      <c r="G34" s="66">
        <v>0</v>
      </c>
    </row>
    <row r="35" spans="2:7" s="65" customFormat="1" ht="6.75" customHeight="1" x14ac:dyDescent="0.25">
      <c r="B35" s="72"/>
      <c r="C35" s="72"/>
      <c r="D35" s="67"/>
      <c r="E35" s="153"/>
      <c r="F35" s="66"/>
      <c r="G35" s="66"/>
    </row>
    <row r="36" spans="2:7" s="65" customFormat="1" ht="13.5" customHeight="1" x14ac:dyDescent="0.25">
      <c r="B36" s="71" t="s">
        <v>145</v>
      </c>
      <c r="C36" s="71"/>
      <c r="D36" s="70"/>
      <c r="E36" s="152">
        <v>0</v>
      </c>
      <c r="F36" s="73"/>
      <c r="G36" s="69">
        <v>0</v>
      </c>
    </row>
    <row r="37" spans="2:7" s="65" customFormat="1" ht="6" customHeight="1" x14ac:dyDescent="0.25">
      <c r="B37" s="71"/>
      <c r="C37" s="71"/>
      <c r="D37" s="70"/>
      <c r="E37" s="152"/>
      <c r="F37" s="73"/>
      <c r="G37" s="69"/>
    </row>
    <row r="38" spans="2:7" s="65" customFormat="1" x14ac:dyDescent="0.25">
      <c r="B38" s="71" t="s">
        <v>144</v>
      </c>
      <c r="C38" s="71"/>
      <c r="D38" s="70"/>
      <c r="E38" s="152">
        <f>SUM(E39:E41)</f>
        <v>0</v>
      </c>
      <c r="F38" s="73"/>
      <c r="G38" s="69">
        <f>SUM(G39:G41)</f>
        <v>0</v>
      </c>
    </row>
    <row r="39" spans="2:7" s="65" customFormat="1" ht="10.5" customHeight="1" x14ac:dyDescent="0.25">
      <c r="B39" s="72" t="s">
        <v>143</v>
      </c>
      <c r="C39" s="72"/>
      <c r="D39" s="67"/>
      <c r="E39" s="151">
        <v>0</v>
      </c>
      <c r="F39" s="73"/>
      <c r="G39" s="73">
        <v>0</v>
      </c>
    </row>
    <row r="40" spans="2:7" s="65" customFormat="1" ht="10.5" customHeight="1" x14ac:dyDescent="0.25">
      <c r="B40" s="72" t="s">
        <v>142</v>
      </c>
      <c r="C40" s="72"/>
      <c r="D40" s="67"/>
      <c r="E40" s="151">
        <v>0</v>
      </c>
      <c r="F40" s="73"/>
      <c r="G40" s="73">
        <v>0</v>
      </c>
    </row>
    <row r="41" spans="2:7" s="65" customFormat="1" ht="10.5" customHeight="1" x14ac:dyDescent="0.25">
      <c r="B41" s="72" t="s">
        <v>141</v>
      </c>
      <c r="C41" s="72"/>
      <c r="D41" s="67"/>
      <c r="E41" s="151">
        <v>0</v>
      </c>
      <c r="F41" s="73"/>
      <c r="G41" s="73">
        <v>0</v>
      </c>
    </row>
    <row r="42" spans="2:7" s="65" customFormat="1" ht="7.5" customHeight="1" x14ac:dyDescent="0.25">
      <c r="B42" s="72"/>
      <c r="C42" s="72"/>
      <c r="D42" s="67"/>
      <c r="E42" s="151"/>
      <c r="F42" s="73"/>
      <c r="G42" s="73"/>
    </row>
    <row r="43" spans="2:7" s="65" customFormat="1" ht="15.75" x14ac:dyDescent="0.25">
      <c r="B43" s="71" t="s">
        <v>140</v>
      </c>
      <c r="C43" s="71"/>
      <c r="D43" s="67" t="s">
        <v>139</v>
      </c>
      <c r="E43" s="201">
        <f>E44+E45+E46+E47+E48+E49+E50+E51+E52+E53</f>
        <v>-57042410</v>
      </c>
      <c r="F43" s="202"/>
      <c r="G43" s="201">
        <v>-23826379</v>
      </c>
    </row>
    <row r="44" spans="2:7" s="65" customFormat="1" ht="15.75" x14ac:dyDescent="0.25">
      <c r="B44" s="72" t="s">
        <v>138</v>
      </c>
      <c r="C44" s="72"/>
      <c r="D44" s="67"/>
      <c r="E44" s="203">
        <f>-(9090910+2181818+3691845+20100000)</f>
        <v>-35064573</v>
      </c>
      <c r="F44" s="204"/>
      <c r="G44" s="203">
        <v>-3384727</v>
      </c>
    </row>
    <row r="45" spans="2:7" s="65" customFormat="1" ht="12" customHeight="1" x14ac:dyDescent="0.25">
      <c r="B45" s="72" t="s">
        <v>137</v>
      </c>
      <c r="C45" s="72"/>
      <c r="D45" s="67"/>
      <c r="E45" s="203">
        <v>0</v>
      </c>
      <c r="F45" s="204"/>
      <c r="G45" s="203">
        <v>0</v>
      </c>
    </row>
    <row r="46" spans="2:7" s="65" customFormat="1" ht="12" customHeight="1" x14ac:dyDescent="0.25">
      <c r="B46" s="72" t="s">
        <v>136</v>
      </c>
      <c r="C46" s="72"/>
      <c r="D46" s="67"/>
      <c r="E46" s="203">
        <v>0</v>
      </c>
      <c r="F46" s="204"/>
      <c r="G46" s="203">
        <v>0</v>
      </c>
    </row>
    <row r="47" spans="2:7" s="65" customFormat="1" ht="12" customHeight="1" x14ac:dyDescent="0.25">
      <c r="B47" s="72" t="s">
        <v>135</v>
      </c>
      <c r="C47" s="72"/>
      <c r="D47" s="67"/>
      <c r="E47" s="203">
        <v>0</v>
      </c>
      <c r="F47" s="204"/>
      <c r="G47" s="203">
        <v>0</v>
      </c>
    </row>
    <row r="48" spans="2:7" s="65" customFormat="1" ht="12" customHeight="1" x14ac:dyDescent="0.25">
      <c r="B48" s="72" t="s">
        <v>134</v>
      </c>
      <c r="C48" s="72"/>
      <c r="D48" s="67"/>
      <c r="E48" s="203">
        <v>0</v>
      </c>
      <c r="F48" s="204"/>
      <c r="G48" s="203">
        <v>0</v>
      </c>
    </row>
    <row r="49" spans="2:7" s="65" customFormat="1" ht="15.75" x14ac:dyDescent="0.25">
      <c r="B49" s="72" t="s">
        <v>133</v>
      </c>
      <c r="C49" s="72"/>
      <c r="D49" s="67"/>
      <c r="E49" s="203">
        <f>-(8666818+80000+337273+59091+500000)</f>
        <v>-9643182</v>
      </c>
      <c r="F49" s="204"/>
      <c r="G49" s="203">
        <v>-13843004</v>
      </c>
    </row>
    <row r="50" spans="2:7" s="65" customFormat="1" ht="15.75" x14ac:dyDescent="0.25">
      <c r="B50" s="72" t="s">
        <v>132</v>
      </c>
      <c r="C50" s="72"/>
      <c r="D50" s="67"/>
      <c r="E50" s="203">
        <v>-5635235</v>
      </c>
      <c r="F50" s="204"/>
      <c r="G50" s="203">
        <v>-4984848</v>
      </c>
    </row>
    <row r="51" spans="2:7" s="65" customFormat="1" ht="12" customHeight="1" x14ac:dyDescent="0.25">
      <c r="B51" s="72" t="s">
        <v>131</v>
      </c>
      <c r="C51" s="72"/>
      <c r="D51" s="67"/>
      <c r="E51" s="203">
        <v>0</v>
      </c>
      <c r="F51" s="204"/>
      <c r="G51" s="203">
        <v>0</v>
      </c>
    </row>
    <row r="52" spans="2:7" s="65" customFormat="1" ht="15.75" x14ac:dyDescent="0.25">
      <c r="B52" s="72" t="s">
        <v>130</v>
      </c>
      <c r="C52" s="72"/>
      <c r="D52" s="67"/>
      <c r="E52" s="203">
        <f>-(3289579+3409841)</f>
        <v>-6699420</v>
      </c>
      <c r="F52" s="204"/>
      <c r="G52" s="203">
        <v>-1613800</v>
      </c>
    </row>
    <row r="53" spans="2:7" s="65" customFormat="1" ht="12" customHeight="1" x14ac:dyDescent="0.25">
      <c r="B53" s="72" t="s">
        <v>129</v>
      </c>
      <c r="C53" s="72"/>
      <c r="D53" s="67"/>
      <c r="E53" s="203">
        <v>0</v>
      </c>
      <c r="F53" s="204"/>
      <c r="G53" s="203">
        <v>0</v>
      </c>
    </row>
    <row r="54" spans="2:7" s="65" customFormat="1" ht="6.75" customHeight="1" x14ac:dyDescent="0.25">
      <c r="B54" s="72"/>
      <c r="C54" s="72"/>
      <c r="D54" s="67"/>
      <c r="E54" s="203"/>
      <c r="F54" s="204"/>
      <c r="G54" s="203"/>
    </row>
    <row r="55" spans="2:7" s="65" customFormat="1" ht="15.75" x14ac:dyDescent="0.25">
      <c r="B55" s="71" t="s">
        <v>128</v>
      </c>
      <c r="C55" s="71"/>
      <c r="D55" s="70"/>
      <c r="E55" s="201">
        <f>E7+E43</f>
        <v>-57042410</v>
      </c>
      <c r="F55" s="202"/>
      <c r="G55" s="201">
        <v>-23826379</v>
      </c>
    </row>
    <row r="56" spans="2:7" s="65" customFormat="1" ht="9" customHeight="1" x14ac:dyDescent="0.25">
      <c r="B56" s="71"/>
      <c r="C56" s="71"/>
      <c r="D56" s="70"/>
      <c r="E56" s="205"/>
      <c r="F56" s="206"/>
      <c r="G56" s="205"/>
    </row>
    <row r="57" spans="2:7" s="65" customFormat="1" ht="15.75" x14ac:dyDescent="0.25">
      <c r="B57" s="71" t="s">
        <v>127</v>
      </c>
      <c r="C57" s="71"/>
      <c r="D57" s="67" t="s">
        <v>126</v>
      </c>
      <c r="E57" s="201">
        <f>E58+E59</f>
        <v>0</v>
      </c>
      <c r="F57" s="202"/>
      <c r="G57" s="201">
        <v>0</v>
      </c>
    </row>
    <row r="58" spans="2:7" s="65" customFormat="1" ht="12" customHeight="1" x14ac:dyDescent="0.25">
      <c r="B58" s="72" t="s">
        <v>125</v>
      </c>
      <c r="C58" s="72"/>
      <c r="D58" s="67"/>
      <c r="E58" s="203">
        <v>0</v>
      </c>
      <c r="F58" s="204"/>
      <c r="G58" s="203">
        <v>0</v>
      </c>
    </row>
    <row r="59" spans="2:7" s="65" customFormat="1" ht="12" customHeight="1" x14ac:dyDescent="0.25">
      <c r="B59" s="72" t="s">
        <v>124</v>
      </c>
      <c r="C59" s="72"/>
      <c r="D59" s="67"/>
      <c r="E59" s="203">
        <v>0</v>
      </c>
      <c r="F59" s="204"/>
      <c r="G59" s="203">
        <v>0</v>
      </c>
    </row>
    <row r="60" spans="2:7" s="65" customFormat="1" ht="6.75" customHeight="1" x14ac:dyDescent="0.25">
      <c r="B60" s="71"/>
      <c r="C60" s="71"/>
      <c r="D60" s="70"/>
      <c r="E60" s="205"/>
      <c r="F60" s="206"/>
      <c r="G60" s="205"/>
    </row>
    <row r="61" spans="2:7" s="65" customFormat="1" ht="15.75" x14ac:dyDescent="0.25">
      <c r="B61" s="71" t="s">
        <v>123</v>
      </c>
      <c r="C61" s="71"/>
      <c r="D61" s="67" t="s">
        <v>122</v>
      </c>
      <c r="E61" s="201">
        <v>0</v>
      </c>
      <c r="F61" s="202"/>
      <c r="G61" s="201">
        <v>0</v>
      </c>
    </row>
    <row r="62" spans="2:7" s="65" customFormat="1" ht="10.5" customHeight="1" x14ac:dyDescent="0.25">
      <c r="B62" s="71" t="s">
        <v>121</v>
      </c>
      <c r="C62" s="71"/>
      <c r="D62" s="70"/>
      <c r="E62" s="201">
        <f>E63+E64</f>
        <v>0</v>
      </c>
      <c r="F62" s="202"/>
      <c r="G62" s="201">
        <v>0</v>
      </c>
    </row>
    <row r="63" spans="2:7" s="65" customFormat="1" ht="10.5" customHeight="1" x14ac:dyDescent="0.25">
      <c r="B63" s="72" t="s">
        <v>120</v>
      </c>
      <c r="C63" s="72"/>
      <c r="D63" s="67"/>
      <c r="E63" s="203">
        <v>0</v>
      </c>
      <c r="F63" s="204"/>
      <c r="G63" s="203">
        <v>0</v>
      </c>
    </row>
    <row r="64" spans="2:7" s="65" customFormat="1" ht="10.5" customHeight="1" x14ac:dyDescent="0.25">
      <c r="B64" s="72" t="s">
        <v>117</v>
      </c>
      <c r="C64" s="72"/>
      <c r="D64" s="67"/>
      <c r="E64" s="203">
        <v>0</v>
      </c>
      <c r="F64" s="204"/>
      <c r="G64" s="203">
        <v>0</v>
      </c>
    </row>
    <row r="65" spans="2:7" s="65" customFormat="1" ht="10.5" customHeight="1" x14ac:dyDescent="0.25">
      <c r="B65" s="71" t="s">
        <v>119</v>
      </c>
      <c r="C65" s="71"/>
      <c r="D65" s="70"/>
      <c r="E65" s="201">
        <f>E66+E67</f>
        <v>0</v>
      </c>
      <c r="F65" s="202"/>
      <c r="G65" s="201">
        <v>0</v>
      </c>
    </row>
    <row r="66" spans="2:7" s="65" customFormat="1" ht="10.5" customHeight="1" x14ac:dyDescent="0.25">
      <c r="B66" s="72" t="s">
        <v>118</v>
      </c>
      <c r="C66" s="72"/>
      <c r="D66" s="67"/>
      <c r="E66" s="203">
        <v>0</v>
      </c>
      <c r="F66" s="204"/>
      <c r="G66" s="203">
        <v>0</v>
      </c>
    </row>
    <row r="67" spans="2:7" s="65" customFormat="1" ht="10.5" customHeight="1" x14ac:dyDescent="0.25">
      <c r="B67" s="72" t="s">
        <v>117</v>
      </c>
      <c r="C67" s="72"/>
      <c r="D67" s="67"/>
      <c r="E67" s="203">
        <v>0</v>
      </c>
      <c r="F67" s="204"/>
      <c r="G67" s="203">
        <v>0</v>
      </c>
    </row>
    <row r="68" spans="2:7" s="65" customFormat="1" ht="10.5" customHeight="1" x14ac:dyDescent="0.25">
      <c r="B68" s="71" t="s">
        <v>116</v>
      </c>
      <c r="C68" s="71"/>
      <c r="D68" s="67" t="s">
        <v>115</v>
      </c>
      <c r="E68" s="201">
        <f>E69+E70</f>
        <v>0</v>
      </c>
      <c r="F68" s="202"/>
      <c r="G68" s="201">
        <v>0</v>
      </c>
    </row>
    <row r="69" spans="2:7" s="65" customFormat="1" ht="10.5" customHeight="1" x14ac:dyDescent="0.25">
      <c r="B69" s="72" t="s">
        <v>114</v>
      </c>
      <c r="C69" s="72"/>
      <c r="D69" s="67"/>
      <c r="E69" s="203">
        <v>0</v>
      </c>
      <c r="F69" s="204"/>
      <c r="G69" s="203">
        <v>0</v>
      </c>
    </row>
    <row r="70" spans="2:7" s="65" customFormat="1" ht="10.5" customHeight="1" x14ac:dyDescent="0.25">
      <c r="B70" s="72" t="s">
        <v>113</v>
      </c>
      <c r="C70" s="72"/>
      <c r="D70" s="67"/>
      <c r="E70" s="203">
        <v>0</v>
      </c>
      <c r="F70" s="204"/>
      <c r="G70" s="203">
        <v>0</v>
      </c>
    </row>
    <row r="71" spans="2:7" s="65" customFormat="1" ht="10.5" customHeight="1" x14ac:dyDescent="0.25">
      <c r="B71" s="71" t="s">
        <v>112</v>
      </c>
      <c r="C71" s="71"/>
      <c r="D71" s="70"/>
      <c r="E71" s="201">
        <f>E72+E73</f>
        <v>0</v>
      </c>
      <c r="F71" s="202"/>
      <c r="G71" s="201">
        <v>0</v>
      </c>
    </row>
    <row r="72" spans="2:7" s="65" customFormat="1" ht="11.25" customHeight="1" x14ac:dyDescent="0.25">
      <c r="B72" s="68" t="s">
        <v>111</v>
      </c>
      <c r="C72" s="68"/>
      <c r="D72" s="67"/>
      <c r="E72" s="203">
        <v>0</v>
      </c>
      <c r="F72" s="204"/>
      <c r="G72" s="203">
        <v>0</v>
      </c>
    </row>
    <row r="73" spans="2:7" s="65" customFormat="1" ht="11.25" customHeight="1" x14ac:dyDescent="0.25">
      <c r="B73" s="68" t="s">
        <v>110</v>
      </c>
      <c r="C73" s="68"/>
      <c r="D73" s="67"/>
      <c r="E73" s="203">
        <v>0</v>
      </c>
      <c r="F73" s="204"/>
      <c r="G73" s="203">
        <v>0</v>
      </c>
    </row>
    <row r="74" spans="2:7" ht="13.5" customHeight="1" x14ac:dyDescent="0.25">
      <c r="B74" s="64" t="s">
        <v>109</v>
      </c>
      <c r="C74" s="64"/>
      <c r="D74" s="63"/>
      <c r="E74" s="207">
        <f>E55</f>
        <v>-57042410</v>
      </c>
      <c r="F74" s="208"/>
      <c r="G74" s="207">
        <v>-23826379</v>
      </c>
    </row>
    <row r="75" spans="2:7" ht="13.5" customHeight="1" x14ac:dyDescent="0.25">
      <c r="B75" s="64" t="s">
        <v>108</v>
      </c>
      <c r="C75" s="64"/>
      <c r="D75" s="63"/>
      <c r="E75" s="209">
        <v>0</v>
      </c>
      <c r="F75" s="210"/>
      <c r="G75" s="209">
        <v>0</v>
      </c>
    </row>
    <row r="76" spans="2:7" ht="13.5" customHeight="1" thickBot="1" x14ac:dyDescent="0.3">
      <c r="B76" s="64" t="s">
        <v>107</v>
      </c>
      <c r="C76" s="64"/>
      <c r="D76" s="63"/>
      <c r="E76" s="211">
        <f>E74-E75</f>
        <v>-57042410</v>
      </c>
      <c r="F76" s="208"/>
      <c r="G76" s="211">
        <v>-23826379</v>
      </c>
    </row>
    <row r="77" spans="2:7" ht="15.75" hidden="1" customHeight="1" thickTop="1" x14ac:dyDescent="0.25">
      <c r="B77" s="61"/>
      <c r="C77" s="61"/>
      <c r="D77" s="60"/>
      <c r="E77" s="59"/>
      <c r="F77" s="59"/>
      <c r="G77" s="59"/>
    </row>
    <row r="78" spans="2:7" ht="15.75" hidden="1" customHeight="1" thickTop="1" x14ac:dyDescent="0.25">
      <c r="B78" s="61"/>
      <c r="C78" s="61"/>
      <c r="D78" s="60"/>
      <c r="E78" s="59"/>
      <c r="F78" s="59"/>
      <c r="G78" s="59"/>
    </row>
    <row r="79" spans="2:7" ht="15" customHeight="1" thickTop="1" x14ac:dyDescent="0.25">
      <c r="B79" s="234" t="s">
        <v>106</v>
      </c>
      <c r="C79" s="234"/>
      <c r="D79" s="234"/>
      <c r="E79" s="234"/>
      <c r="F79" s="234"/>
      <c r="G79" s="234"/>
    </row>
    <row r="82" spans="2:10" ht="15.75" x14ac:dyDescent="0.25">
      <c r="B82" s="58"/>
      <c r="C82" s="57"/>
      <c r="D82" s="231"/>
      <c r="E82" s="231"/>
      <c r="F82" s="231"/>
      <c r="G82" s="56"/>
      <c r="H82" s="55"/>
      <c r="I82" s="55"/>
      <c r="J82" s="55"/>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topLeftCell="A22" workbookViewId="0">
      <selection activeCell="C20" sqref="C20"/>
    </sheetView>
  </sheetViews>
  <sheetFormatPr baseColWidth="10" defaultRowHeight="15" x14ac:dyDescent="0.25"/>
  <cols>
    <col min="2" max="2" width="48.140625" customWidth="1"/>
    <col min="3" max="5" width="14.7109375" customWidth="1"/>
  </cols>
  <sheetData>
    <row r="1" spans="1:5" ht="15.75" x14ac:dyDescent="0.25">
      <c r="A1" s="236" t="s">
        <v>305</v>
      </c>
      <c r="B1" s="236"/>
      <c r="C1" s="236"/>
      <c r="D1" s="236"/>
      <c r="E1" s="236"/>
    </row>
    <row r="2" spans="1:5" ht="15.75" x14ac:dyDescent="0.25">
      <c r="A2" s="236" t="s">
        <v>302</v>
      </c>
      <c r="B2" s="236"/>
      <c r="C2" s="236"/>
      <c r="D2" s="236"/>
      <c r="E2" s="236"/>
    </row>
    <row r="3" spans="1:5" ht="15.75" x14ac:dyDescent="0.25">
      <c r="A3" s="236" t="s">
        <v>105</v>
      </c>
      <c r="B3" s="236"/>
      <c r="C3" s="236"/>
      <c r="D3" s="236"/>
      <c r="E3" s="236"/>
    </row>
    <row r="5" spans="1:5" x14ac:dyDescent="0.25">
      <c r="B5" s="84"/>
      <c r="C5" s="88" t="s">
        <v>300</v>
      </c>
      <c r="D5" s="88" t="s">
        <v>304</v>
      </c>
    </row>
    <row r="6" spans="1:5" x14ac:dyDescent="0.25">
      <c r="B6" s="86" t="s">
        <v>204</v>
      </c>
      <c r="C6" s="87"/>
      <c r="D6" s="87"/>
    </row>
    <row r="7" spans="1:5" x14ac:dyDescent="0.25">
      <c r="B7" s="85" t="s">
        <v>203</v>
      </c>
      <c r="C7" s="154">
        <v>0</v>
      </c>
      <c r="D7" s="154">
        <v>0</v>
      </c>
    </row>
    <row r="8" spans="1:5" x14ac:dyDescent="0.25">
      <c r="B8" s="85" t="s">
        <v>202</v>
      </c>
      <c r="C8" s="154">
        <v>0</v>
      </c>
      <c r="D8" s="154">
        <v>0</v>
      </c>
    </row>
    <row r="9" spans="1:5" x14ac:dyDescent="0.25">
      <c r="B9" s="85" t="s">
        <v>201</v>
      </c>
      <c r="C9" s="154">
        <v>0</v>
      </c>
      <c r="D9" s="154">
        <v>0</v>
      </c>
    </row>
    <row r="10" spans="1:5" x14ac:dyDescent="0.25">
      <c r="B10" s="85" t="s">
        <v>200</v>
      </c>
      <c r="C10" s="154">
        <v>-57042410</v>
      </c>
      <c r="D10" s="154">
        <v>-23826379</v>
      </c>
    </row>
    <row r="11" spans="1:5" ht="26.25" x14ac:dyDescent="0.25">
      <c r="B11" s="84" t="s">
        <v>199</v>
      </c>
      <c r="C11" s="156">
        <v>-57042410</v>
      </c>
      <c r="D11" s="156">
        <v>-23826379</v>
      </c>
    </row>
    <row r="12" spans="1:5" x14ac:dyDescent="0.25">
      <c r="B12" s="84" t="s">
        <v>198</v>
      </c>
      <c r="C12" s="156"/>
      <c r="D12" s="156"/>
    </row>
    <row r="13" spans="1:5" x14ac:dyDescent="0.25">
      <c r="B13" s="85" t="s">
        <v>197</v>
      </c>
      <c r="C13" s="154">
        <v>0</v>
      </c>
      <c r="D13" s="154">
        <v>0</v>
      </c>
    </row>
    <row r="14" spans="1:5" x14ac:dyDescent="0.25">
      <c r="B14" s="85" t="s">
        <v>196</v>
      </c>
      <c r="C14" s="154">
        <v>-7249819</v>
      </c>
      <c r="D14" s="154">
        <v>-4451169</v>
      </c>
    </row>
    <row r="15" spans="1:5" x14ac:dyDescent="0.25">
      <c r="B15" s="84" t="s">
        <v>195</v>
      </c>
      <c r="C15" s="156" t="s">
        <v>194</v>
      </c>
      <c r="D15" s="156" t="s">
        <v>194</v>
      </c>
    </row>
    <row r="16" spans="1:5" x14ac:dyDescent="0.25">
      <c r="B16" s="85" t="s">
        <v>193</v>
      </c>
      <c r="C16" s="154"/>
      <c r="D16" s="154"/>
    </row>
    <row r="17" spans="2:4" x14ac:dyDescent="0.25">
      <c r="B17" s="85" t="s">
        <v>192</v>
      </c>
      <c r="C17" s="154">
        <v>0</v>
      </c>
      <c r="D17" s="154">
        <v>-2306000</v>
      </c>
    </row>
    <row r="18" spans="2:4" x14ac:dyDescent="0.25">
      <c r="B18" s="84" t="s">
        <v>191</v>
      </c>
      <c r="C18" s="156">
        <v>-64292229</v>
      </c>
      <c r="D18" s="156">
        <v>-30583548</v>
      </c>
    </row>
    <row r="19" spans="2:4" x14ac:dyDescent="0.25">
      <c r="B19" s="85" t="s">
        <v>190</v>
      </c>
      <c r="C19" s="154">
        <v>0</v>
      </c>
      <c r="D19" s="154">
        <v>0</v>
      </c>
    </row>
    <row r="20" spans="2:4" x14ac:dyDescent="0.25">
      <c r="B20" s="84" t="s">
        <v>189</v>
      </c>
      <c r="C20" s="156">
        <v>-64292229</v>
      </c>
      <c r="D20" s="156">
        <v>-30583548</v>
      </c>
    </row>
    <row r="21" spans="2:4" x14ac:dyDescent="0.25">
      <c r="B21" s="86" t="s">
        <v>188</v>
      </c>
      <c r="C21" s="156"/>
      <c r="D21" s="156"/>
    </row>
    <row r="22" spans="2:4" x14ac:dyDescent="0.25">
      <c r="B22" s="85" t="s">
        <v>187</v>
      </c>
      <c r="C22" s="154">
        <v>0</v>
      </c>
      <c r="D22" s="154">
        <v>0</v>
      </c>
    </row>
    <row r="23" spans="2:4" x14ac:dyDescent="0.25">
      <c r="B23" s="85" t="s">
        <v>186</v>
      </c>
      <c r="C23" s="154">
        <v>0</v>
      </c>
      <c r="D23" s="154">
        <v>0</v>
      </c>
    </row>
    <row r="24" spans="2:4" x14ac:dyDescent="0.25">
      <c r="B24" s="85" t="s">
        <v>185</v>
      </c>
      <c r="C24" s="154">
        <v>0</v>
      </c>
      <c r="D24" s="154">
        <v>0</v>
      </c>
    </row>
    <row r="25" spans="2:4" x14ac:dyDescent="0.25">
      <c r="B25" s="85" t="s">
        <v>184</v>
      </c>
      <c r="C25" s="154">
        <v>0</v>
      </c>
      <c r="D25" s="154">
        <v>-909091</v>
      </c>
    </row>
    <row r="26" spans="2:4" ht="26.25" x14ac:dyDescent="0.25">
      <c r="B26" s="85" t="s">
        <v>183</v>
      </c>
      <c r="C26" s="154">
        <v>0</v>
      </c>
      <c r="D26" s="154">
        <v>0</v>
      </c>
    </row>
    <row r="27" spans="2:4" x14ac:dyDescent="0.25">
      <c r="B27" s="85" t="s">
        <v>182</v>
      </c>
      <c r="C27" s="154">
        <v>0</v>
      </c>
      <c r="D27" s="154">
        <v>0</v>
      </c>
    </row>
    <row r="28" spans="2:4" x14ac:dyDescent="0.25">
      <c r="B28" s="85" t="s">
        <v>181</v>
      </c>
      <c r="C28" s="154">
        <v>0</v>
      </c>
      <c r="D28" s="154">
        <v>0</v>
      </c>
    </row>
    <row r="29" spans="2:4" x14ac:dyDescent="0.25">
      <c r="B29" s="84" t="s">
        <v>180</v>
      </c>
      <c r="C29" s="156">
        <v>0</v>
      </c>
      <c r="D29" s="156">
        <v>0</v>
      </c>
    </row>
    <row r="30" spans="2:4" x14ac:dyDescent="0.25">
      <c r="B30" s="86" t="s">
        <v>179</v>
      </c>
      <c r="C30" s="156"/>
      <c r="D30" s="156"/>
    </row>
    <row r="31" spans="2:4" x14ac:dyDescent="0.25">
      <c r="B31" s="157" t="s">
        <v>178</v>
      </c>
      <c r="C31" s="155">
        <v>0</v>
      </c>
      <c r="D31" s="155">
        <v>0</v>
      </c>
    </row>
    <row r="32" spans="2:4" x14ac:dyDescent="0.25">
      <c r="B32" s="85" t="s">
        <v>177</v>
      </c>
      <c r="C32" s="154">
        <v>0</v>
      </c>
      <c r="D32" s="154">
        <v>0</v>
      </c>
    </row>
    <row r="33" spans="1:4" x14ac:dyDescent="0.25">
      <c r="B33" s="85" t="s">
        <v>176</v>
      </c>
      <c r="C33" s="154">
        <v>0</v>
      </c>
      <c r="D33" s="154">
        <v>0</v>
      </c>
    </row>
    <row r="34" spans="1:4" x14ac:dyDescent="0.25">
      <c r="B34" s="85" t="s">
        <v>175</v>
      </c>
      <c r="C34" s="156">
        <v>0</v>
      </c>
      <c r="D34" s="156">
        <v>0</v>
      </c>
    </row>
    <row r="35" spans="1:4" x14ac:dyDescent="0.25">
      <c r="B35" s="85" t="s">
        <v>174</v>
      </c>
      <c r="C35" s="154">
        <v>0</v>
      </c>
      <c r="D35" s="154">
        <v>0</v>
      </c>
    </row>
    <row r="36" spans="1:4" x14ac:dyDescent="0.25">
      <c r="B36" s="84" t="s">
        <v>173</v>
      </c>
      <c r="C36" s="156">
        <v>0</v>
      </c>
      <c r="D36" s="156">
        <v>0</v>
      </c>
    </row>
    <row r="37" spans="1:4" ht="26.25" x14ac:dyDescent="0.25">
      <c r="B37" s="84" t="s">
        <v>172</v>
      </c>
      <c r="C37" s="156">
        <v>-64292229</v>
      </c>
      <c r="D37" s="156">
        <v>-31492639</v>
      </c>
    </row>
    <row r="38" spans="1:4" x14ac:dyDescent="0.25">
      <c r="B38" s="84" t="s">
        <v>171</v>
      </c>
      <c r="C38" s="156">
        <v>456166142</v>
      </c>
      <c r="D38" s="156">
        <v>303425781</v>
      </c>
    </row>
    <row r="39" spans="1:4" x14ac:dyDescent="0.25">
      <c r="B39" s="84" t="s">
        <v>170</v>
      </c>
      <c r="C39" s="156">
        <v>391873913</v>
      </c>
      <c r="D39" s="156">
        <v>271933142</v>
      </c>
    </row>
    <row r="41" spans="1:4" x14ac:dyDescent="0.25">
      <c r="A41" s="235" t="s">
        <v>169</v>
      </c>
      <c r="B41" s="235"/>
      <c r="C41" s="235"/>
    </row>
    <row r="42" spans="1:4" x14ac:dyDescent="0.25">
      <c r="A42" s="122"/>
      <c r="B42" s="122"/>
      <c r="C42" s="122"/>
    </row>
    <row r="43" spans="1:4" x14ac:dyDescent="0.25">
      <c r="A43" s="122"/>
      <c r="B43" s="122"/>
      <c r="C43" s="122"/>
    </row>
    <row r="44" spans="1:4" x14ac:dyDescent="0.25">
      <c r="A44" s="83"/>
      <c r="B44" s="83"/>
      <c r="C44" s="83"/>
    </row>
    <row r="47" spans="1:4" ht="15.75" customHeight="1" x14ac:dyDescent="0.25"/>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activeCell="I12" sqref="I12"/>
    </sheetView>
  </sheetViews>
  <sheetFormatPr baseColWidth="10" defaultRowHeight="15" x14ac:dyDescent="0.25"/>
  <cols>
    <col min="1" max="1" width="13.5703125" customWidth="1"/>
    <col min="2" max="2" width="12.7109375" bestFit="1" customWidth="1"/>
    <col min="3" max="3" width="11.28515625" bestFit="1" customWidth="1"/>
    <col min="4" max="4" width="12.7109375" bestFit="1" customWidth="1"/>
    <col min="8" max="8" width="12" bestFit="1" customWidth="1"/>
    <col min="9" max="9" width="11.140625" bestFit="1" customWidth="1"/>
    <col min="10" max="10" width="12.7109375" bestFit="1" customWidth="1"/>
    <col min="11" max="11" width="15.28515625" customWidth="1"/>
  </cols>
  <sheetData>
    <row r="1" spans="1:11" x14ac:dyDescent="0.25">
      <c r="A1" s="230" t="s">
        <v>306</v>
      </c>
      <c r="B1" s="230"/>
      <c r="C1" s="230"/>
      <c r="D1" s="230"/>
      <c r="E1" s="230"/>
      <c r="F1" s="230"/>
      <c r="G1" s="230"/>
      <c r="H1" s="230"/>
      <c r="I1" s="230"/>
      <c r="J1" s="230"/>
      <c r="K1" s="230"/>
    </row>
    <row r="2" spans="1:11" x14ac:dyDescent="0.25">
      <c r="A2" s="230" t="s">
        <v>307</v>
      </c>
      <c r="B2" s="230"/>
      <c r="C2" s="230"/>
      <c r="D2" s="230"/>
      <c r="E2" s="230"/>
      <c r="F2" s="230"/>
      <c r="G2" s="230"/>
      <c r="H2" s="230"/>
      <c r="I2" s="230"/>
      <c r="J2" s="230"/>
      <c r="K2" s="230"/>
    </row>
    <row r="3" spans="1:11" x14ac:dyDescent="0.25">
      <c r="A3" s="230" t="s">
        <v>105</v>
      </c>
      <c r="B3" s="230"/>
      <c r="C3" s="230"/>
      <c r="D3" s="230"/>
      <c r="E3" s="230"/>
      <c r="F3" s="230"/>
      <c r="G3" s="230"/>
      <c r="H3" s="230"/>
      <c r="I3" s="230"/>
      <c r="J3" s="230"/>
      <c r="K3" s="230"/>
    </row>
    <row r="4" spans="1:11" ht="15.75" thickBot="1" x14ac:dyDescent="0.3"/>
    <row r="5" spans="1:11" ht="15" customHeight="1" x14ac:dyDescent="0.25">
      <c r="A5" s="237" t="s">
        <v>224</v>
      </c>
      <c r="B5" s="239" t="s">
        <v>223</v>
      </c>
      <c r="C5" s="240"/>
      <c r="D5" s="241"/>
      <c r="E5" s="239" t="s">
        <v>222</v>
      </c>
      <c r="F5" s="241"/>
      <c r="G5" s="239" t="s">
        <v>221</v>
      </c>
      <c r="H5" s="240"/>
      <c r="I5" s="241"/>
      <c r="J5" s="239" t="s">
        <v>220</v>
      </c>
      <c r="K5" s="241"/>
    </row>
    <row r="6" spans="1:11" ht="26.25" thickBot="1" x14ac:dyDescent="0.3">
      <c r="A6" s="238"/>
      <c r="B6" s="100" t="s">
        <v>219</v>
      </c>
      <c r="C6" s="101" t="s">
        <v>218</v>
      </c>
      <c r="D6" s="99" t="s">
        <v>217</v>
      </c>
      <c r="E6" s="100" t="s">
        <v>216</v>
      </c>
      <c r="F6" s="99" t="s">
        <v>215</v>
      </c>
      <c r="G6" s="100" t="s">
        <v>214</v>
      </c>
      <c r="H6" s="101" t="s">
        <v>213</v>
      </c>
      <c r="I6" s="99" t="s">
        <v>212</v>
      </c>
      <c r="J6" s="100" t="s">
        <v>300</v>
      </c>
      <c r="K6" s="124" t="s">
        <v>304</v>
      </c>
    </row>
    <row r="7" spans="1:11" ht="25.5" x14ac:dyDescent="0.25">
      <c r="A7" s="98" t="s">
        <v>211</v>
      </c>
      <c r="B7" s="158">
        <v>1200000000</v>
      </c>
      <c r="C7" s="159">
        <v>0</v>
      </c>
      <c r="D7" s="160">
        <v>1200000000</v>
      </c>
      <c r="E7" s="158">
        <v>0</v>
      </c>
      <c r="F7" s="160">
        <v>23310058</v>
      </c>
      <c r="G7" s="158">
        <v>823294993</v>
      </c>
      <c r="H7" s="159">
        <v>-569237557</v>
      </c>
      <c r="I7" s="160">
        <v>-40663350</v>
      </c>
      <c r="J7" s="158">
        <v>1436704144</v>
      </c>
      <c r="K7" s="161">
        <v>995532297</v>
      </c>
    </row>
    <row r="8" spans="1:11" ht="25.5" x14ac:dyDescent="0.25">
      <c r="A8" s="97" t="s">
        <v>210</v>
      </c>
      <c r="B8" s="162">
        <v>0</v>
      </c>
      <c r="C8" s="163">
        <v>0</v>
      </c>
      <c r="D8" s="164">
        <v>0</v>
      </c>
      <c r="E8" s="162">
        <v>0</v>
      </c>
      <c r="F8" s="164">
        <v>0</v>
      </c>
      <c r="G8" s="162">
        <v>0</v>
      </c>
      <c r="H8" s="163">
        <v>-40663350</v>
      </c>
      <c r="I8" s="164">
        <v>40663350</v>
      </c>
      <c r="J8" s="162">
        <v>0</v>
      </c>
      <c r="K8" s="165">
        <v>0</v>
      </c>
    </row>
    <row r="9" spans="1:11" ht="25.5" x14ac:dyDescent="0.25">
      <c r="A9" s="96" t="s">
        <v>209</v>
      </c>
      <c r="B9" s="162">
        <v>0</v>
      </c>
      <c r="C9" s="163">
        <v>0</v>
      </c>
      <c r="D9" s="164">
        <v>0</v>
      </c>
      <c r="E9" s="162">
        <v>0</v>
      </c>
      <c r="F9" s="164">
        <v>0</v>
      </c>
      <c r="G9" s="162">
        <v>49000000</v>
      </c>
      <c r="H9" s="163">
        <v>0</v>
      </c>
      <c r="I9" s="164">
        <v>0</v>
      </c>
      <c r="J9" s="162">
        <v>49000000</v>
      </c>
      <c r="K9" s="165">
        <v>481835197</v>
      </c>
    </row>
    <row r="10" spans="1:11" ht="38.25" x14ac:dyDescent="0.25">
      <c r="A10" s="96" t="s">
        <v>208</v>
      </c>
      <c r="B10" s="162">
        <v>0</v>
      </c>
      <c r="C10" s="163">
        <v>0</v>
      </c>
      <c r="D10" s="164">
        <v>0</v>
      </c>
      <c r="E10" s="162">
        <v>0</v>
      </c>
      <c r="F10" s="164">
        <v>0</v>
      </c>
      <c r="G10" s="162">
        <v>0</v>
      </c>
      <c r="H10" s="163">
        <v>0</v>
      </c>
      <c r="I10" s="164">
        <v>0</v>
      </c>
      <c r="J10" s="162">
        <v>0</v>
      </c>
      <c r="K10" s="165">
        <v>0</v>
      </c>
    </row>
    <row r="11" spans="1:11" ht="25.5" x14ac:dyDescent="0.25">
      <c r="A11" s="96" t="s">
        <v>294</v>
      </c>
      <c r="B11" s="162">
        <v>0</v>
      </c>
      <c r="C11" s="163">
        <v>0</v>
      </c>
      <c r="D11" s="166">
        <v>200000000</v>
      </c>
      <c r="E11" s="167">
        <v>0</v>
      </c>
      <c r="F11" s="165">
        <v>0</v>
      </c>
      <c r="G11" s="167">
        <v>0</v>
      </c>
      <c r="H11" s="168">
        <v>0</v>
      </c>
      <c r="I11" s="165">
        <v>0</v>
      </c>
      <c r="J11" s="167">
        <v>200000000</v>
      </c>
      <c r="K11" s="165">
        <v>0</v>
      </c>
    </row>
    <row r="12" spans="1:11" ht="26.25" thickBot="1" x14ac:dyDescent="0.3">
      <c r="A12" s="95" t="s">
        <v>207</v>
      </c>
      <c r="B12" s="169">
        <v>0</v>
      </c>
      <c r="C12" s="170">
        <v>0</v>
      </c>
      <c r="D12" s="171">
        <v>0</v>
      </c>
      <c r="E12" s="172">
        <v>0</v>
      </c>
      <c r="F12" s="171">
        <v>0</v>
      </c>
      <c r="G12" s="172">
        <v>0</v>
      </c>
      <c r="H12" s="173">
        <v>0</v>
      </c>
      <c r="I12" s="171">
        <v>-57042410</v>
      </c>
      <c r="J12" s="172">
        <v>-57042410</v>
      </c>
      <c r="K12" s="171">
        <v>-23826379</v>
      </c>
    </row>
    <row r="13" spans="1:11" ht="26.25" thickBot="1" x14ac:dyDescent="0.3">
      <c r="A13" s="94" t="s">
        <v>206</v>
      </c>
      <c r="B13" s="174">
        <v>1200000000</v>
      </c>
      <c r="C13" s="175">
        <v>0</v>
      </c>
      <c r="D13" s="176">
        <v>1400000000</v>
      </c>
      <c r="E13" s="177">
        <v>0</v>
      </c>
      <c r="F13" s="176">
        <v>23310058</v>
      </c>
      <c r="G13" s="177">
        <v>872294993</v>
      </c>
      <c r="H13" s="178">
        <v>-609900907</v>
      </c>
      <c r="I13" s="176">
        <v>-57042410</v>
      </c>
      <c r="J13" s="177">
        <v>1628661734</v>
      </c>
      <c r="K13" s="176"/>
    </row>
    <row r="14" spans="1:11" ht="26.25" thickBot="1" x14ac:dyDescent="0.3">
      <c r="A14" s="93" t="s">
        <v>205</v>
      </c>
      <c r="B14" s="179">
        <v>1200000000</v>
      </c>
      <c r="C14" s="180">
        <v>0</v>
      </c>
      <c r="D14" s="181">
        <v>1200000000</v>
      </c>
      <c r="E14" s="182">
        <v>0</v>
      </c>
      <c r="F14" s="181">
        <v>23310058</v>
      </c>
      <c r="G14" s="182">
        <v>823294993</v>
      </c>
      <c r="H14" s="183">
        <v>-569237557</v>
      </c>
      <c r="I14" s="181">
        <v>-23826379</v>
      </c>
      <c r="J14" s="182"/>
      <c r="K14" s="181">
        <v>1453541115</v>
      </c>
    </row>
    <row r="15" spans="1:11" x14ac:dyDescent="0.25">
      <c r="A15" s="91"/>
      <c r="B15" s="91"/>
      <c r="C15" s="92"/>
      <c r="D15" s="92"/>
      <c r="E15" s="92"/>
      <c r="F15" s="92"/>
      <c r="G15" s="92"/>
      <c r="H15" s="92"/>
      <c r="I15" s="92"/>
      <c r="J15" s="92"/>
      <c r="K15" s="92"/>
    </row>
    <row r="16" spans="1:11" x14ac:dyDescent="0.25">
      <c r="A16" s="90"/>
      <c r="B16" s="91"/>
      <c r="C16" s="91"/>
      <c r="D16" s="91"/>
      <c r="E16" s="91"/>
      <c r="F16" s="91"/>
      <c r="G16" s="91"/>
      <c r="H16" s="91"/>
      <c r="I16" s="91"/>
      <c r="J16" s="91"/>
      <c r="K16" s="91"/>
    </row>
    <row r="17" spans="1:2" x14ac:dyDescent="0.25">
      <c r="A17" s="90" t="s">
        <v>106</v>
      </c>
    </row>
    <row r="22" spans="1:2" x14ac:dyDescent="0.25">
      <c r="A22" s="89"/>
    </row>
    <row r="24" spans="1:2" x14ac:dyDescent="0.25">
      <c r="B24" s="89"/>
    </row>
    <row r="26" spans="1:2" x14ac:dyDescent="0.25">
      <c r="B26" s="89">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workbookViewId="0">
      <pane ySplit="2" topLeftCell="A3" activePane="bottomLeft" state="frozen"/>
      <selection pane="bottomLeft" activeCell="B6" sqref="B6"/>
    </sheetView>
  </sheetViews>
  <sheetFormatPr baseColWidth="10" defaultRowHeight="15" x14ac:dyDescent="0.25"/>
  <cols>
    <col min="1" max="1" width="11.42578125" style="107" customWidth="1"/>
    <col min="2" max="2" width="116.140625" customWidth="1"/>
  </cols>
  <sheetData>
    <row r="1" spans="1:10" x14ac:dyDescent="0.25">
      <c r="B1" s="121" t="s">
        <v>308</v>
      </c>
      <c r="C1" s="119"/>
      <c r="D1" s="119"/>
      <c r="E1" s="119"/>
      <c r="F1" s="119"/>
      <c r="G1" s="119"/>
      <c r="H1" s="119"/>
      <c r="I1" s="119"/>
      <c r="J1" s="119"/>
    </row>
    <row r="2" spans="1:10" x14ac:dyDescent="0.25">
      <c r="B2" s="120" t="s">
        <v>277</v>
      </c>
      <c r="C2" s="119"/>
      <c r="D2" s="119"/>
      <c r="E2" s="119"/>
      <c r="F2" s="119"/>
      <c r="G2" s="119"/>
      <c r="H2" s="119"/>
      <c r="I2" s="119"/>
    </row>
    <row r="4" spans="1:10" x14ac:dyDescent="0.25">
      <c r="A4" s="116" t="s">
        <v>276</v>
      </c>
      <c r="B4" s="115" t="s">
        <v>275</v>
      </c>
    </row>
    <row r="5" spans="1:10" x14ac:dyDescent="0.25">
      <c r="A5" s="116"/>
      <c r="B5" s="109"/>
    </row>
    <row r="6" spans="1:10" ht="30" x14ac:dyDescent="0.25">
      <c r="A6" s="116"/>
      <c r="B6" s="117" t="s">
        <v>309</v>
      </c>
    </row>
    <row r="7" spans="1:10" x14ac:dyDescent="0.25">
      <c r="B7" s="109"/>
    </row>
    <row r="8" spans="1:10" x14ac:dyDescent="0.25">
      <c r="B8" s="109"/>
    </row>
    <row r="9" spans="1:10" ht="15.75" x14ac:dyDescent="0.25">
      <c r="A9" s="118" t="s">
        <v>274</v>
      </c>
      <c r="B9" s="114" t="s">
        <v>273</v>
      </c>
    </row>
    <row r="10" spans="1:10" ht="172.5" customHeight="1" x14ac:dyDescent="0.25">
      <c r="B10" s="110" t="s">
        <v>272</v>
      </c>
    </row>
    <row r="11" spans="1:10" ht="45" x14ac:dyDescent="0.25">
      <c r="B11" s="117" t="s">
        <v>271</v>
      </c>
    </row>
    <row r="12" spans="1:10" x14ac:dyDescent="0.25">
      <c r="B12" s="109"/>
    </row>
    <row r="13" spans="1:10" ht="30" x14ac:dyDescent="0.25">
      <c r="B13" s="117" t="s">
        <v>270</v>
      </c>
    </row>
    <row r="14" spans="1:10" x14ac:dyDescent="0.25">
      <c r="B14" s="109"/>
    </row>
    <row r="15" spans="1:10" ht="66" customHeight="1" x14ac:dyDescent="0.25">
      <c r="B15" s="110" t="s">
        <v>269</v>
      </c>
    </row>
    <row r="16" spans="1:10" x14ac:dyDescent="0.25">
      <c r="A16" s="116" t="s">
        <v>268</v>
      </c>
      <c r="B16" s="115" t="s">
        <v>267</v>
      </c>
    </row>
    <row r="17" spans="1:2" x14ac:dyDescent="0.25">
      <c r="B17" s="109"/>
    </row>
    <row r="18" spans="1:2" ht="75" x14ac:dyDescent="0.25">
      <c r="B18" s="110" t="s">
        <v>295</v>
      </c>
    </row>
    <row r="19" spans="1:2" ht="135" x14ac:dyDescent="0.25">
      <c r="B19" s="110" t="s">
        <v>310</v>
      </c>
    </row>
    <row r="20" spans="1:2" ht="90" x14ac:dyDescent="0.25">
      <c r="B20" s="110" t="s">
        <v>311</v>
      </c>
    </row>
    <row r="21" spans="1:2" ht="268.5" customHeight="1" x14ac:dyDescent="0.25">
      <c r="B21" s="110" t="s">
        <v>286</v>
      </c>
    </row>
    <row r="22" spans="1:2" ht="52.5" customHeight="1" x14ac:dyDescent="0.25">
      <c r="B22" s="110" t="s">
        <v>285</v>
      </c>
    </row>
    <row r="23" spans="1:2" ht="58.5" customHeight="1" x14ac:dyDescent="0.25">
      <c r="B23" s="110" t="s">
        <v>287</v>
      </c>
    </row>
    <row r="24" spans="1:2" ht="101.25" customHeight="1" x14ac:dyDescent="0.25">
      <c r="B24" s="110" t="s">
        <v>288</v>
      </c>
    </row>
    <row r="25" spans="1:2" ht="26.25" customHeight="1" x14ac:dyDescent="0.25">
      <c r="B25" s="110" t="s">
        <v>289</v>
      </c>
    </row>
    <row r="26" spans="1:2" x14ac:dyDescent="0.25">
      <c r="B26" s="109"/>
    </row>
    <row r="27" spans="1:2" x14ac:dyDescent="0.25">
      <c r="A27" s="116" t="s">
        <v>266</v>
      </c>
      <c r="B27" s="115" t="s">
        <v>265</v>
      </c>
    </row>
    <row r="28" spans="1:2" x14ac:dyDescent="0.25">
      <c r="B28" s="110" t="s">
        <v>296</v>
      </c>
    </row>
    <row r="29" spans="1:2" x14ac:dyDescent="0.25">
      <c r="B29" s="109"/>
    </row>
    <row r="30" spans="1:2" x14ac:dyDescent="0.25">
      <c r="A30" s="107" t="s">
        <v>264</v>
      </c>
      <c r="B30" s="114" t="s">
        <v>263</v>
      </c>
    </row>
    <row r="31" spans="1:2" x14ac:dyDescent="0.25">
      <c r="B31" s="109"/>
    </row>
    <row r="32" spans="1:2" ht="45" x14ac:dyDescent="0.25">
      <c r="B32" s="110" t="s">
        <v>262</v>
      </c>
    </row>
    <row r="33" spans="2:2" customFormat="1" x14ac:dyDescent="0.25">
      <c r="B33" s="109" t="s">
        <v>261</v>
      </c>
    </row>
    <row r="34" spans="2:2" customFormat="1" x14ac:dyDescent="0.25">
      <c r="B34" s="109" t="s">
        <v>260</v>
      </c>
    </row>
    <row r="35" spans="2:2" customFormat="1" x14ac:dyDescent="0.25">
      <c r="B35" s="108" t="s">
        <v>282</v>
      </c>
    </row>
    <row r="43" spans="2:2" customFormat="1" x14ac:dyDescent="0.25">
      <c r="B43" s="111" t="s">
        <v>259</v>
      </c>
    </row>
    <row r="57" spans="2:2" customFormat="1" x14ac:dyDescent="0.25">
      <c r="B57" s="111" t="s">
        <v>258</v>
      </c>
    </row>
    <row r="64" spans="2:2" customFormat="1" ht="90" x14ac:dyDescent="0.25">
      <c r="B64" s="110" t="s">
        <v>257</v>
      </c>
    </row>
    <row r="65" spans="2:2" customFormat="1" x14ac:dyDescent="0.25">
      <c r="B65" s="111" t="s">
        <v>256</v>
      </c>
    </row>
    <row r="80" spans="2:2" customFormat="1" x14ac:dyDescent="0.25">
      <c r="B80" s="111" t="s">
        <v>255</v>
      </c>
    </row>
    <row r="89" spans="2:2" customFormat="1" x14ac:dyDescent="0.25">
      <c r="B89" s="111" t="s">
        <v>254</v>
      </c>
    </row>
    <row r="90" spans="2:2" customFormat="1" x14ac:dyDescent="0.25">
      <c r="B90" s="111"/>
    </row>
    <row r="91" spans="2:2" customFormat="1" x14ac:dyDescent="0.25">
      <c r="B91" s="111" t="s">
        <v>253</v>
      </c>
    </row>
    <row r="106" spans="2:2" customFormat="1" x14ac:dyDescent="0.25">
      <c r="B106" s="111" t="s">
        <v>252</v>
      </c>
    </row>
    <row r="107" spans="2:2" customFormat="1" x14ac:dyDescent="0.25">
      <c r="B107" s="111"/>
    </row>
    <row r="108" spans="2:2" customFormat="1" x14ac:dyDescent="0.25">
      <c r="B108" s="111" t="s">
        <v>251</v>
      </c>
    </row>
    <row r="116" spans="2:2" customFormat="1" x14ac:dyDescent="0.25">
      <c r="B116" s="111" t="s">
        <v>250</v>
      </c>
    </row>
    <row r="117" spans="2:2" customFormat="1" x14ac:dyDescent="0.25">
      <c r="B117" s="111" t="s">
        <v>249</v>
      </c>
    </row>
    <row r="118" spans="2:2" customFormat="1" x14ac:dyDescent="0.25">
      <c r="B118" s="111" t="s">
        <v>248</v>
      </c>
    </row>
    <row r="119" spans="2:2" customFormat="1" x14ac:dyDescent="0.25">
      <c r="B119" s="111" t="s">
        <v>247</v>
      </c>
    </row>
    <row r="120" spans="2:2" customFormat="1" x14ac:dyDescent="0.25">
      <c r="B120" s="111" t="s">
        <v>246</v>
      </c>
    </row>
    <row r="121" spans="2:2" customFormat="1" x14ac:dyDescent="0.25">
      <c r="B121" s="111" t="s">
        <v>245</v>
      </c>
    </row>
    <row r="122" spans="2:2" customFormat="1" x14ac:dyDescent="0.25">
      <c r="B122" s="111" t="s">
        <v>244</v>
      </c>
    </row>
    <row r="123" spans="2:2" customFormat="1" x14ac:dyDescent="0.25">
      <c r="B123" s="111" t="s">
        <v>243</v>
      </c>
    </row>
    <row r="135" spans="2:2" customFormat="1" x14ac:dyDescent="0.25">
      <c r="B135" s="111" t="s">
        <v>242</v>
      </c>
    </row>
    <row r="136" spans="2:2" customFormat="1" ht="72" x14ac:dyDescent="0.25">
      <c r="B136" s="113" t="s">
        <v>290</v>
      </c>
    </row>
    <row r="137" spans="2:2" customFormat="1" x14ac:dyDescent="0.25">
      <c r="B137" s="111" t="s">
        <v>241</v>
      </c>
    </row>
    <row r="154" spans="1:2" x14ac:dyDescent="0.25">
      <c r="B154" s="111" t="s">
        <v>284</v>
      </c>
    </row>
    <row r="155" spans="1:2" x14ac:dyDescent="0.25">
      <c r="B155" s="111" t="s">
        <v>240</v>
      </c>
    </row>
    <row r="156" spans="1:2" x14ac:dyDescent="0.25">
      <c r="B156" s="111" t="s">
        <v>239</v>
      </c>
    </row>
    <row r="157" spans="1:2" ht="15.75" x14ac:dyDescent="0.25">
      <c r="A157" s="107" t="s">
        <v>238</v>
      </c>
      <c r="B157" s="112" t="s">
        <v>237</v>
      </c>
    </row>
    <row r="158" spans="1:2" ht="112.5" customHeight="1" x14ac:dyDescent="0.25">
      <c r="B158" s="110" t="s">
        <v>312</v>
      </c>
    </row>
    <row r="160" spans="1:2" ht="15.75" x14ac:dyDescent="0.25">
      <c r="A160" s="107" t="s">
        <v>236</v>
      </c>
      <c r="B160" s="112" t="s">
        <v>279</v>
      </c>
    </row>
    <row r="161" spans="1:2" x14ac:dyDescent="0.25">
      <c r="B161" s="109"/>
    </row>
    <row r="162" spans="1:2" x14ac:dyDescent="0.25">
      <c r="A162" s="107" t="s">
        <v>235</v>
      </c>
      <c r="B162" s="111" t="s">
        <v>234</v>
      </c>
    </row>
    <row r="163" spans="1:2" ht="37.5" customHeight="1" x14ac:dyDescent="0.25">
      <c r="B163" s="191" t="s">
        <v>313</v>
      </c>
    </row>
    <row r="164" spans="1:2" x14ac:dyDescent="0.25">
      <c r="B164" s="109"/>
    </row>
    <row r="165" spans="1:2" x14ac:dyDescent="0.25">
      <c r="A165" s="107" t="s">
        <v>233</v>
      </c>
      <c r="B165" s="108" t="s">
        <v>280</v>
      </c>
    </row>
    <row r="166" spans="1:2" ht="30" x14ac:dyDescent="0.25">
      <c r="B166" s="117" t="s">
        <v>281</v>
      </c>
    </row>
    <row r="167" spans="1:2" x14ac:dyDescent="0.25">
      <c r="B167" s="109"/>
    </row>
    <row r="168" spans="1:2" x14ac:dyDescent="0.25">
      <c r="A168" s="107" t="s">
        <v>232</v>
      </c>
      <c r="B168" s="108" t="s">
        <v>231</v>
      </c>
    </row>
    <row r="169" spans="1:2" ht="128.25" customHeight="1" x14ac:dyDescent="0.25">
      <c r="B169" s="110" t="s">
        <v>283</v>
      </c>
    </row>
    <row r="170" spans="1:2" x14ac:dyDescent="0.25">
      <c r="B170" s="109"/>
    </row>
    <row r="171" spans="1:2" x14ac:dyDescent="0.25">
      <c r="A171" s="107" t="s">
        <v>230</v>
      </c>
      <c r="B171" s="108" t="s">
        <v>229</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EaWps4KhVCFQ07WpxSFCHzq5aj1jnZOwnMtteb9m/3o=</DigestValue>
    </Reference>
    <Reference Type="http://www.w3.org/2000/09/xmldsig#Object" URI="#idOfficeObject">
      <DigestMethod Algorithm="http://www.w3.org/2001/04/xmlenc#sha256"/>
      <DigestValue>LoHRYQS2AYtapTTasrayVO3lsdN1IG3mEQlvK+qY2cM=</DigestValue>
    </Reference>
    <Reference Type="http://uri.etsi.org/01903#SignedProperties" URI="#idSignedProperties">
      <Transforms>
        <Transform Algorithm="http://www.w3.org/TR/2001/REC-xml-c14n-20010315"/>
      </Transforms>
      <DigestMethod Algorithm="http://www.w3.org/2001/04/xmlenc#sha256"/>
      <DigestValue>Z+SzXFpZ5MzWWx0PHmQxHvdugfPr/mhHNKaq/tzfj5Q=</DigestValue>
    </Reference>
    <Reference Type="http://www.w3.org/2000/09/xmldsig#Object" URI="#idValidSigLnImg">
      <DigestMethod Algorithm="http://www.w3.org/2001/04/xmlenc#sha256"/>
      <DigestValue>6gautQle7McFLY19wn6WX674afTmVb+pbUGNIgz/1AE=</DigestValue>
    </Reference>
    <Reference Type="http://www.w3.org/2000/09/xmldsig#Object" URI="#idInvalidSigLnImg">
      <DigestMethod Algorithm="http://www.w3.org/2001/04/xmlenc#sha256"/>
      <DigestValue>rUh+z08QFt8Gpiq4hxaBtPewYdvqQjGU7wAC0zSbANQ=</DigestValue>
    </Reference>
  </SignedInfo>
  <SignatureValue>bw34FHzygpfrp2ioKQRom41lMNkYUxMPugK6terCzv0m/fDH67Fhb7tE1JCxmQxmCjmgHZBDUU6Y
YClXpLEpq8Fvmz5Im+sbomFa6s7AOdpUZPUSxkNgOYl8iutm69qWtsJqoapC1YuG4o0TtfhZrGj2
r4X0BBQy/AQVeb9M3+N9yVWfvQC3z6tkhdXROhoulugKan5tMFHjYC2/3eRQT2oWPn7GPWlevuIP
Tu0mCtDQo/pMY7V1Ox5aaSxFTRuOEvt32w9zsb1ITRi5cwlAhZvRq47Cxn/MMO4hj2TSFboTOJpo
fHrp9clIp+DPsKT4RMiHxwPfapZ/Ms3c3owQnQ==</SignatureValue>
  <KeyInfo>
    <X509Data>
      <X509Certificate>MIIIBzCCBe+gAwIBAgIIAeBGwtLxlAEwDQYJKoZIhvcNAQELBQAwWzEXMBUGA1UEBRMOUlVDIDgwMDUwMTcyLTExGjAYBgNVBAMTEUNBLURPQ1VNRU5UQSBTLkEuMRcwFQYDVQQKEw5ET0NVTUVOVEEgUy5BLjELMAkGA1UEBhMCUFkwHhcNMjEwOTMwMTU0MTUwWhcNMjMwOTMwMTU1MTUwWjCBpzELMAkGA1UEBhMCUFkxFjAUBgNVBAQMDUxPVkVSQSBBUVVJTk8xEjAQBgNVBAUTCUNJNDUwNTA5NjEYMBYGA1UEKgwPQUxFSkFORFJBIE5PRU1JMRcwFQYDVQQKDA5QRVJTT05BIEZJU0lDQTERMA8GA1UECwwIRklSTUEgRjIxJjAkBgNVBAMMHUFMRUpBTkRSQSBOT0VNSSBMT1ZFUkEgQVFVSU5PMIIBIjANBgkqhkiG9w0BAQEFAAOCAQ8AMIIBCgKCAQEAtl2T/iVg66jZ8tzYR1k8e4SfRoCNMsP0W/+hS3b/LIae9E/UPoCiGI5/up0cTNd7JjTuup++LPHhWQgaHHSIAufPdr21zRwe968c+UP9Zyi2ePzHBSpmnTLvooVGSwd+dkIgGWtq7q0Ssw+rVexuDKBy9HQjzMPFjtYf1AI/e9HyKijIiJUcWwVUFY27FWHGk//gUc4U7DZyKI2G61pdEAMZd1bANa38Rv4Lf2ZP323do7mxljnRoKK9zQEtJz8k396zpgSV1374xG4ezliG/eF5aHPKPeeSUFVOSEf5/pKu+GQ4Q9mMVP3i5jynuzNg7TClMvVhNQCPdVW6ilocJwIDAQABo4IDgDCCA3wwDAYDVR0TAQH/BAIwADAOBgNVHQ8BAf8EBAMCBeAwKgYDVR0lAQH/BCAwHgYIKwYBBQUHAwEGCCsGAQUFBwMCBggrBgEFBQcDBDAdBgNVHQ4EFgQUJbHw8sGjj88p7QQASp6awVevW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FsZWphbmRyYS5jaGFjb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ih5jfzcBCS3f6F1AK+R964ztSP5NKNWBn5/9F5KbZPukJ40q4MfsOyxmOraHOsO0qtHzRWc1+6FtTQQST5SuNCCTeExsmGj1KHmdyAvLXnzklyhHHUEf6K/W37Kx3VjNW+negy9lu8YDThCpTI/BVcCUZNAjOGNAzrIqdapuyu8JuIxQAclkCoBcys5+GJk1y2vhn8RtrqYOtGb7mvAZldfkX+AikEHbLdUiYKK1Y5WzPTs9ewBBwY5cVJV2z3gs0rSOGNtGUf/j7xficfh1k34so1RMR6DKsQxaZW/plYrr0YMjEIMjJZ6qinOQqzoBBIwACs+AMldOvfvsKjs+LVy46uRu/Cx4CHOAwJ3k6CfGVCVw1SWw3l4DKRU62Z288EESCfOqtS2V6mFIwiqokPGih/yvS5DjmF7EOonUocZpoaBcqZol5w8f/kuX+CfvGi3wxp+tMRIm51gO+TpFey8+9R/TqZwPBczcWyfXYSEnXiGfzjBmPi9vrA+Js9gli2MoAFbWnxV2n7VoR8BFCU+h2izrJUi0rvTIY5Ky9IOsZBHF+BLJhbCgd6n6ZLVcOONe4X4dDTKuzH/l70Ai24M5901GGgv5Eyim232Mz76YNok5jOaxaLzyuYIP+uYB9c0WO0/50FSAA5ngqI8FZQhSrw4wIZG/xYdlyp9U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CgFVWEoHYsDGTt9fi1JsudQbg7DkC6/NXRpUFSY/KzM=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5BIVLc4Terxm0/4+5qlx8t0jJV5yC/295H7qjbK8AuU=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78YqY1hQPrDYHkXocRh6eTwCxy5n4QJRb6M/nG4SH34=</DigestValue>
      </Reference>
      <Reference URI="/xl/drawings/drawing2.xml?ContentType=application/vnd.openxmlformats-officedocument.drawing+xml">
        <DigestMethod Algorithm="http://www.w3.org/2001/04/xmlenc#sha256"/>
        <DigestValue>tzTr5xhwBoPR8z8L7W6gbo0HKLRc7eCam5VXUzzZJ5A=</DigestValue>
      </Reference>
      <Reference URI="/xl/drawings/drawing3.xml?ContentType=application/vnd.openxmlformats-officedocument.drawing+xml">
        <DigestMethod Algorithm="http://www.w3.org/2001/04/xmlenc#sha256"/>
        <DigestValue>/x7KbHbtNAE9+YlCB2t/UZNIUT4djk54VJRknS/C06c=</DigestValue>
      </Reference>
      <Reference URI="/xl/drawings/drawing4.xml?ContentType=application/vnd.openxmlformats-officedocument.drawing+xml">
        <DigestMethod Algorithm="http://www.w3.org/2001/04/xmlenc#sha256"/>
        <DigestValue>LHiEh7C9v4UJm1bfTwKJiV3ykwIWnFVNXlxdYPY1/JU=</DigestValue>
      </Reference>
      <Reference URI="/xl/drawings/drawing5.xml?ContentType=application/vnd.openxmlformats-officedocument.drawing+xml">
        <DigestMethod Algorithm="http://www.w3.org/2001/04/xmlenc#sha256"/>
        <DigestValue>JfuwJ8DeSRaPCJHgIryzH449/8Sf29w8jeLxb3hFRiY=</DigestValue>
      </Reference>
      <Reference URI="/xl/drawings/vmlDrawing1.vml?ContentType=application/vnd.openxmlformats-officedocument.vmlDrawing">
        <DigestMethod Algorithm="http://www.w3.org/2001/04/xmlenc#sha256"/>
        <DigestValue>bFeaQh3Hl3NZwyBbDJw/KLHWIkzU7AMxe9eoSEAzFqY=</DigestValue>
      </Reference>
      <Reference URI="/xl/media/image1.png?ContentType=image/png">
        <DigestMethod Algorithm="http://www.w3.org/2001/04/xmlenc#sha256"/>
        <DigestValue>/uOQ+tD3+UqjR927Bs9UQ4nkXuupUOmh6uD4J0ozh9M=</DigestValue>
      </Reference>
      <Reference URI="/xl/media/image10.emf?ContentType=image/x-emf">
        <DigestMethod Algorithm="http://www.w3.org/2001/04/xmlenc#sha256"/>
        <DigestValue>+4zsmQsjjxHGbBmePtQzwa9tGfVfo/XPMe/xS2dwHcc=</DigestValue>
      </Reference>
      <Reference URI="/xl/media/image11.png?ContentType=image/png">
        <DigestMethod Algorithm="http://www.w3.org/2001/04/xmlenc#sha256"/>
        <DigestValue>lRIzDgOlzEwIqxU4EtQ8+yVAu+4R1lUgKuDGiXsFe7M=</DigestValue>
      </Reference>
      <Reference URI="/xl/media/image12.png?ContentType=image/png">
        <DigestMethod Algorithm="http://www.w3.org/2001/04/xmlenc#sha256"/>
        <DigestValue>+ZzL2RTH7Gc5uumy1DCCUWMwEdK9RCJS3i5XMYSYwy8=</DigestValue>
      </Reference>
      <Reference URI="/xl/media/image13.emf?ContentType=image/x-emf">
        <DigestMethod Algorithm="http://www.w3.org/2001/04/xmlenc#sha256"/>
        <DigestValue>hj/jnTzQ+DvOzQMVv4D1hrhr3i3HjkN0wehvUL58WeM=</DigestValue>
      </Reference>
      <Reference URI="/xl/media/image14.emf?ContentType=image/x-emf">
        <DigestMethod Algorithm="http://www.w3.org/2001/04/xmlenc#sha256"/>
        <DigestValue>ZYBAVKME9x4k05cFQ0UhkPQazGP3LZvUO1S/6vGIxYY=</DigestValue>
      </Reference>
      <Reference URI="/xl/media/image15.png?ContentType=image/png">
        <DigestMethod Algorithm="http://www.w3.org/2001/04/xmlenc#sha256"/>
        <DigestValue>Smc1xDJOTj1RKLLuzm6rG4U89QMCV3WyyDv3TU4a8no=</DigestValue>
      </Reference>
      <Reference URI="/xl/media/image16.emf?ContentType=image/x-emf">
        <DigestMethod Algorithm="http://www.w3.org/2001/04/xmlenc#sha256"/>
        <DigestValue>gD9XseGyHjc60MD1rpFcSxcgkK93DCgsOEKs8utST5Q=</DigestValue>
      </Reference>
      <Reference URI="/xl/media/image17.png?ContentType=image/png">
        <DigestMethod Algorithm="http://www.w3.org/2001/04/xmlenc#sha256"/>
        <DigestValue>IlcqZ9AwvTLWtJ5yANf7pILNASdbZikT9PCue//A1qs=</DigestValue>
      </Reference>
      <Reference URI="/xl/media/image2.png?ContentType=image/png">
        <DigestMethod Algorithm="http://www.w3.org/2001/04/xmlenc#sha256"/>
        <DigestValue>rpBDDB35rhFqXzXN7yF339d7uJ6mzInhrdmNRMgid1M=</DigestValue>
      </Reference>
      <Reference URI="/xl/media/image3.emf?ContentType=image/x-emf">
        <DigestMethod Algorithm="http://www.w3.org/2001/04/xmlenc#sha256"/>
        <DigestValue>yMWZuA75L/u/xqVJDI8iDpa1XgAecFi6JImgRi4/PkE=</DigestValue>
      </Reference>
      <Reference URI="/xl/media/image4.emf?ContentType=image/x-emf">
        <DigestMethod Algorithm="http://www.w3.org/2001/04/xmlenc#sha256"/>
        <DigestValue>0ObUhPk1IgkzzZURN5znD71nX0Z+w4C1rAWvqtXsaV4=</DigestValue>
      </Reference>
      <Reference URI="/xl/media/image5.emf?ContentType=image/x-emf">
        <DigestMethod Algorithm="http://www.w3.org/2001/04/xmlenc#sha256"/>
        <DigestValue>+64mVL3HUP3eIVW1RsdEpugwHAHg0yEDAFLD0yQBgZc=</DigestValue>
      </Reference>
      <Reference URI="/xl/media/image6.emf?ContentType=image/x-emf">
        <DigestMethod Algorithm="http://www.w3.org/2001/04/xmlenc#sha256"/>
        <DigestValue>0wdBcExWbr4VWXWtTxEW9egQPE+T6ShwaptKfLml+Nw=</DigestValue>
      </Reference>
      <Reference URI="/xl/media/image7.emf?ContentType=image/x-emf">
        <DigestMethod Algorithm="http://www.w3.org/2001/04/xmlenc#sha256"/>
        <DigestValue>/5a+tJOSlNCyxP7TE4PE08vN2TwvEQHcUJA2mxJrM4M=</DigestValue>
      </Reference>
      <Reference URI="/xl/media/image8.emf?ContentType=image/x-emf">
        <DigestMethod Algorithm="http://www.w3.org/2001/04/xmlenc#sha256"/>
        <DigestValue>OVs5XOB6duukljMdWwv67FAVBSeDFhIaYEhJTHKODvk=</DigestValue>
      </Reference>
      <Reference URI="/xl/media/image9.png?ContentType=image/png">
        <DigestMethod Algorithm="http://www.w3.org/2001/04/xmlenc#sha256"/>
        <DigestValue>HC3jz2vD7sPx+2zQoL0m3L+aFP4JfUoNNg7DttV6ooI=</DigestValue>
      </Reference>
      <Reference URI="/xl/printerSettings/printerSettings1.bin?ContentType=application/vnd.openxmlformats-officedocument.spreadsheetml.printerSettings">
        <DigestMethod Algorithm="http://www.w3.org/2001/04/xmlenc#sha256"/>
        <DigestValue>wlXEC1KmkwwPhPFc8cz7g0UU9+mlMU7nDU8ttxrqKCA=</DigestValue>
      </Reference>
      <Reference URI="/xl/printerSettings/printerSettings2.bin?ContentType=application/vnd.openxmlformats-officedocument.spreadsheetml.printerSettings">
        <DigestMethod Algorithm="http://www.w3.org/2001/04/xmlenc#sha256"/>
        <DigestValue>hZVJTPdE6pdAY8LqS1dWiUhfMQrhrHs4vJzQ8LiKMNk=</DigestValue>
      </Reference>
      <Reference URI="/xl/printerSettings/printerSettings3.bin?ContentType=application/vnd.openxmlformats-officedocument.spreadsheetml.printerSettings">
        <DigestMethod Algorithm="http://www.w3.org/2001/04/xmlenc#sha256"/>
        <DigestValue>acdoh3wWt8E/A5n2SV0V7qRev3d5c219eJ+zX8sgwuo=</DigestValue>
      </Reference>
      <Reference URI="/xl/printerSettings/printerSettings4.bin?ContentType=application/vnd.openxmlformats-officedocument.spreadsheetml.printerSettings">
        <DigestMethod Algorithm="http://www.w3.org/2001/04/xmlenc#sha256"/>
        <DigestValue>acdoh3wWt8E/A5n2SV0V7qRev3d5c219eJ+zX8sgwuo=</DigestValue>
      </Reference>
      <Reference URI="/xl/printerSettings/printerSettings5.bin?ContentType=application/vnd.openxmlformats-officedocument.spreadsheetml.printerSettings">
        <DigestMethod Algorithm="http://www.w3.org/2001/04/xmlenc#sha256"/>
        <DigestValue>QTN03A7sBv3oEw35//Ft/CWw5d2HSq+Djrr8m4oHabI=</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AjKEjFig1lik6sE/zDQKZ3hJIQQuBSdM6U1swR1ONx0=</DigestValue>
      </Reference>
      <Reference URI="/xl/styles.xml?ContentType=application/vnd.openxmlformats-officedocument.spreadsheetml.styles+xml">
        <DigestMethod Algorithm="http://www.w3.org/2001/04/xmlenc#sha256"/>
        <DigestValue>7UjACFc+2sLFmEfzktrWj+SRlqkB+G5oZ5U4Te+ztUs=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OUwXVchFXsOkYP71PliH2TyJViUVHUwynL9XWEALu24=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oxrGLZ7P4FDeV/BM30uOCDlj+F0ANclrD3gDYvch6wY=</DigestValue>
      </Reference>
      <Reference URI="/xl/worksheets/sheet2.xml?ContentType=application/vnd.openxmlformats-officedocument.spreadsheetml.worksheet+xml">
        <DigestMethod Algorithm="http://www.w3.org/2001/04/xmlenc#sha256"/>
        <DigestValue>PATVPa3bypvwgHmR5qc6knAcxsipqRDoA8ONgM2dPrw=</DigestValue>
      </Reference>
      <Reference URI="/xl/worksheets/sheet3.xml?ContentType=application/vnd.openxmlformats-officedocument.spreadsheetml.worksheet+xml">
        <DigestMethod Algorithm="http://www.w3.org/2001/04/xmlenc#sha256"/>
        <DigestValue>rd/ORpdPJA5vma6Kp1xgU4EOJTrR46yCzVPCJxZ0E68=</DigestValue>
      </Reference>
      <Reference URI="/xl/worksheets/sheet4.xml?ContentType=application/vnd.openxmlformats-officedocument.spreadsheetml.worksheet+xml">
        <DigestMethod Algorithm="http://www.w3.org/2001/04/xmlenc#sha256"/>
        <DigestValue>aeE9yUK3auImPoslY/7hBNAo25UtRiKQfAqVNWFarI8=</DigestValue>
      </Reference>
      <Reference URI="/xl/worksheets/sheet5.xml?ContentType=application/vnd.openxmlformats-officedocument.spreadsheetml.worksheet+xml">
        <DigestMethod Algorithm="http://www.w3.org/2001/04/xmlenc#sha256"/>
        <DigestValue>W9j7MVIWeF20spOl2jmsR29C7CQ7VHMuBfM/4cMfSrI=</DigestValue>
      </Reference>
      <Reference URI="/xl/worksheets/sheet6.xml?ContentType=application/vnd.openxmlformats-officedocument.spreadsheetml.worksheet+xml">
        <DigestMethod Algorithm="http://www.w3.org/2001/04/xmlenc#sha256"/>
        <DigestValue>3lJIJGVKp6Pkv2YEbSJJ0gr4wrwfFK+x2VmDA33DJ5Y=</DigestValue>
      </Reference>
    </Manifest>
    <SignatureProperties>
      <SignatureProperty Id="idSignatureTime" Target="#idPackageSignature">
        <mdssi:SignatureTime xmlns:mdssi="http://schemas.openxmlformats.org/package/2006/digital-signature">
          <mdssi:Format>YYYY-MM-DDThh:mm:ssTZD</mdssi:Format>
          <mdssi:Value>2021-11-18T22:44:30Z</mdssi:Value>
        </mdssi:SignatureTime>
      </SignatureProperty>
    </SignatureProperties>
  </Object>
  <Object Id="idOfficeObject">
    <SignatureProperties>
      <SignatureProperty Id="idOfficeV1Details" Target="#idPackageSignature">
        <SignatureInfoV1 xmlns="http://schemas.microsoft.com/office/2006/digsig">
          <SetupID>{D4178EBF-E433-4F5E-B8C1-8C27DC35011C}</SetupID>
          <SignatureText>Alejandra Lovera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2021-11-18T22:44:30Z</xd:SigningTime>
          <xd:SigningCertificate>
            <xd:Cert>
              <xd:CertDigest>
                <DigestMethod Algorithm="http://www.w3.org/2001/04/xmlenc#sha256"/>
                <DigestValue>JL5tSoZOjgZBKyh7nGKnoE2iw7fHSBn6CbKviJBuLrg=</DigestValue>
              </xd:CertDigest>
              <xd:IssuerSerial>
                <X509IssuerName>C=PY, O=DOCUMENTA S.A., CN=CA-DOCUMENTA S.A., SERIALNUMBER=RUC 80050172-1</X509IssuerName>
                <X509SerialNumber>135185791397762049</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s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GNvPM0PACDPDwIu8l92vGFEd/DMDwCWMwryAAAAAFDWJQJQ1iUCkn1jbwAAAAATJwZuCQAAAAAAAAAAAAAAAAAAAAAAAAAQ1SUCAAAAAAAAAAAAAAAAAAAAAAAAAAAAAAAAAAAAAAAAAAAAAAAAdM17QAAAAACQzg8CSfFfdgAADwIAAAAAVfFfdnXXb7r1////AAAAAAAAAAAAAAAAkAEAAOnXb7oszQ8CHYBldQAAFHYgzQ8CAAAAACjNDwIAAAAAAAAAANGKZHUAAAAACQAAAEDODwJAzg8CAAIAAPz///8BAAAAAAAAAAAAAAAAAAAAAAAAAAAAAAAooM8GZHYACAAAAAAlAAAADAAAAAEAAAAYAAAADAAAAAAAAAISAAAADAAAAAEAAAAeAAAAGAAAAL0AAAAEAAAA9wAAABEAAAAlAAAADAAAAAEAAABUAAAAiAAAAL4AAAAEAAAA9QAAABAAAAABAAAA0XbJQVUVykG+AAAABAAAAAoAAABMAAAAAAAAAAAAAAAAAAAA//////////9gAAAAMQA4AC8AMQAxAC8AMgAwADIAMQAGAAAABgAAAAQAAAAGAAAABgAAAAQAAAAGAAAABgAAAAYAAAAGAAAASwAAAEAAAAAwAAAABQAAACAAAAABAAAAAQAAABAAAAAAAAAAAAAAABUBAACAAAAAAAAAAAAAAAAVAQAAgAAAAFIAAABwAQAAAgAAABAAAAAHAAAAAAAAAAAAAAC8AgAAAAAAAAECAiJTAHkAcwB0AGUAbQAAAAAAAAAAAAAAAAAAAAAAAAAAAAAAAAAAAAAAAAAAAAAAAAAAAAAAAAAAAAAAAAAAAAAAAAAAAAIAAAAAACUCCPMPAgjzDwJlORJuAgAAAHjcRm540EUSKAAAAAAIOgBkAAAABw4EAER5RHdIznwPAAAlAiAAAAAAAAAAAAAAAAAAOgACAAAAAgAAAGQAAAAAAAAA+NdpDDEFAAAAAAAARAAxBeBQfA9IznwP6NdpDAAAJQIAAA8CbPMPAhY8QHcCAAAAAAAAAAAAAAAAACUCSM58DwIAAABo9A8C5CpAdwAAJQICAAAASM58D3nvb7pAznwPAAAAAAAAAADRimR1sPMPAgcAAAC49A8CuPQPAgACAAD8////AQAAAAAAAAAAAAAAAAAAAAAAAAAAAAAAKKDP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POCMPAhwlDwIu8l92DQEAAAAAAACwEwrCAAAAAJcBAAAwAQAAwGclAgEAAADAG2MSAAAAAKAkaRIAAAAAfwABAfAiaRIAAAAAoCRpEuOFFW4DAAAA7IUVbgEAAABwQXQSaM1Gbo5oDW6gvet+eCN7QICELgKMJA8CSfFfdgAADwIHAAAAVfFfdoQpDwLg////AAAAAAAAAAAAAAAAkAEAAAAAAAEAAAAAYQByAGkAYQBsAAAAAAAAAAAAAAAAAAAABgAAAAAAAADRimR1AAAAAAYAAAA8JA8CPCQPAgACAAD8////AQAAAAAAAAAAAAAAAAAAACigzwb41Ep2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Tw9wIg8CVCQPAi7yX3YBLwEAbAAAAI0zCpjtkyFusCEPAi2XIW4YMwEvKO3XBnSSIW5ICiYCKO3XBnBQUBIVAAAAKO3XBqCSIW6wZnAPKO3XBhwAAAAVAAAA2CIPAnBQUBIAAAAAAAAAAAAAAABAIHtACCMPAsQjDwJJ8V92AAAPAgcAAABV8V92SLTTBvD///8AAAAAAAAAAAAAAACQAQAAAAAAAQAAAABzAGUAZwBvAGUAIAB1AGkAAAAAAAAAAAAJAAAAAAAAANGKZHUAAAAACQAAAHQjDwJ0Iw8CAAIAAPz///8BAAAAAAAAAAAAAAAAAAAAKKDPBvjUSnZkdgAIAAAAACUAAAAMAAAABAAAABgAAAAMAAAAAAAAAhIAAAAMAAAAAQAAAB4AAAAYAAAAKQAAADMAAACgAAAASAAAACUAAAAMAAAABAAAAFQAAACsAAAAKgAAADMAAACeAAAARwAAAAEAAADRdslBVRXKQSoAAAAzAAAAEAAAAEwAAAAAAAAAAAAAAAAAAAD//////////2wAAABBAGwAZQBqAGEAbgBkAHIAYQAgAEwAbwB2AGUAcgBhAAoAAAAEAAAACAAAAAQAAAAIAAAACQAAAAkAAAAGAAAACAAAAAQAAAAIAAAACQAAAAgAAAAIAAAABgAAAAgAAABLAAAAQAAAADAAAAAFAAAAIAAAAAEAAAABAAAAEAAAAAAAAAAAAAAAFQEAAIAAAAAAAAAAAAAAABUBAACAAAAAJQAAAAwAAAACAAAAJwAAABgAAAAFAAAAAAAAAP///wAAAAAAJQAAAAwAAAAFAAAATAAAAGQAAAAAAAAAUAAAABQBAAB8AAAAAAAAAFAAAAAV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gAAAFwAAAABAAAA0XbJQVUVykEKAAAAUAAAABAAAABMAAAAAAAAAAAAAAAAAAAA//////////9sAAAAQQBsAGUAagBhAG4AZAByAGEAIABMAG8AdgBlAHIAYQAHAAAAAwAAAAYAAAADAAAABgAAAAcAAAAHAAAABAAAAAYAAAADAAAABQAAAAcAAAAFAAAABgAAAAQAAAAGAAAASwAAAEAAAAAwAAAABQAAACAAAAABAAAAAQAAABAAAAAAAAAAAAAAABUBAACAAAAAAAAAAAAAAAAV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VUVykEKAAAAYAAAAAgAAABMAAAAAAAAAAAAAAAAAAAA//////////9cAAAAQwBvAG4AdABhAGQAbwByAAcAAAAHAAAABwAAAAQAAAAGAAAABwAAAAcAAAAEAAAASwAAAEAAAAAwAAAABQAAACAAAAABAAAAAQAAABAAAAAAAAAAAAAAABUBAACAAAAAAAAAAAAAAAAVAQAAgAAAACUAAAAMAAAAAgAAACcAAAAYAAAABQAAAAAAAAD///8AAAAAACUAAAAMAAAABQAAAEwAAABkAAAACQAAAHAAAAALAQAAfAAAAAkAAABwAAAAAwEAAA0AAAAhAPAAAAAAAAAAAAAAAIA/AAAAAAAAAAAAAIA/AAAAAAAAAAAAAAAAAAAAAAAAAAAAAAAAAAAAAAAAAAAlAAAADAAAAAAAAIAoAAAADAAAAAUAAAAlAAAADAAAAAEAAAAYAAAADAAAAAAAAAISAAAADAAAAAEAAAAWAAAADAAAAAAAAABUAAAASAEAAAoAAABwAAAACgEAAHwAAAABAAAA0XbJQVUVykEKAAAAcAAAACoAAABMAAAABAAAAAkAAABwAAAADAEAAH0AAACgAAAARgBpAHIAbQBhAGQAbwAgAHAAbwByADoAIABBAEwARQBKAEEATgBEAFIAQQAgAE4ATwBFAE0ASQAgAEwATwBWAEUAUgBBACAAQQBRAFUASQBOAE8ABgAAAAMAAAAEAAAACQAAAAYAAAAHAAAABwAAAAMAAAAHAAAABwAAAAQAAAADAAAAAwAAAAcAAAAFAAAABgAAAAQAAAAHAAAACAAAAAgAAAAHAAAABwAAAAMAAAAIAAAACQAAAAYAAAAKAAAAAwAAAAMAAAAFAAAACQAAAAcAAAAGAAAABwAAAAcAAAADAAAABwAAAAgAAAAIAAAAAwAAAAgAAAAJAAAAFgAAAAwAAAAAAAAAJQAAAAwAAAACAAAADgAAABQAAAAAAAAAEAAAABQAAAA=</Object>
  <Object Id="idInvalidSigLnImg">AQAAAGwAAAAAAAAAAAAAABQBAAB/AAAAAAAAAAAAAABAGwAAogwAACBFTUYAAAEATB8AALA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YwAAAACcz+7S6ffb7fnC0t1haH0hMm8aLXIuT8ggOIwoRKslP58cK08AAAFmAAAAAMHg9P///////////+bm5k9SXjw/SzBRzTFU0y1NwSAyVzFGXwEBAoeyCA8mnM/u69/SvI9jt4tgjIR9FBosDBEjMVTUMlXWMVPRKUSeDxk4AAAAMAAAAADT6ff///////+Tk5MjK0krSbkvUcsuT8YVJFoTIFIrSbgtTcEQHEdTAAAAAJzP7vT6/bTa8kRleixHhy1Nwi5PxiQtTnBwcJKSki81SRwtZAgOI0kAAAAAweD02+35gsLqZ5q6Jz1jNEJyOUZ4qamp+/v7////wdPeVnCJAQECIAAAAACv1/Ho8/ubzu6CwuqMudS3u769vb3////////////L5fZymsABAgNM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jbzzNDwAgzw8CLvJfdrxhRHfwzA8AljMK8gAAAABQ1iUCUNYlApJ9Y28AAAAAEycGbgkAAAAAAAAAAAAAAAAAAAAAAAAAENUlAgAAAAAAAAAAAAAAAAAAAAAAAAAAAAAAAAAAAAAAAAAAAAAAAHTNe0AAAAAAkM4PAknxX3YAAA8CAAAAAFXxX3Z112+69f///wAAAAAAAAAAAAAAAJABAADp12+6LM0PAh2AZXUAABR2IM0PAgAAAAAozQ8CAAAAAAAAAADRimR1AAAAAAkAAABAzg8CQM4PAgACAAD8////AQAAAAAAAAAAAAAAAAAAAAAAAAAAAAAAKKDPBmR2AAgAAAAAJQAAAAwAAAABAAAAGAAAAAwAAAD/AAAC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BUBAACAAAAAAAAAAAAAAAAVAQAAgAAAAFIAAABwAQAAAgAAABAAAAAHAAAAAAAAAAAAAAC8AgAAAAAAAAECAiJTAHkAcwB0AGUAbQAAAAAAAAAAAAAAAAAAAAAAAAAAAAAAAAAAAAAAAAAAAAAAAAAAAAAAAAAAAAAAAAAAAAAAAAAAAAIAAAAAACUCCPMPAgjzDwJlORJuAgAAAHjcRm540EUSKAAAAAAIOgBkAAAABw4EAER5RHdIznwPAAAlAiAAAAAAAAAAAAAAAAAAOgACAAAAAgAAAGQAAAAAAAAA+NdpDDEFAAAAAAAARAAxBeBQfA9IznwP6NdpDAAAJQIAAA8CbPMPAhY8QHcCAAAAAAAAAAAAAAAAACUCSM58DwIAAABo9A8C5CpAdwAAJQICAAAASM58D3nvb7pAznwPAAAAAAAAAADRimR1sPMPAgcAAAC49A8CuPQPAgACAAD8////AQAAAAAAAAAAAAAAAAAAAAAAAAAAAAAAKKDP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POCMPAhwlDwIu8l92DQEAAAAAAACwEwrCAAAAAJcBAAAwAQAAwGclAgEAAADAG2MSAAAAAKAkaRIAAAAAfwABAfAiaRIAAAAAoCRpEuOFFW4DAAAA7IUVbgEAAABwQXQSaM1Gbo5oDW6gvet+eCN7QICELgKMJA8CSfFfdgAADwIHAAAAVfFfdoQpDwLg////AAAAAAAAAAAAAAAAkAEAAAAAAAEAAAAAYQByAGkAYQBsAAAAAAAAAAAAAAAAAAAABgAAAAAAAADRimR1AAAAAAYAAAA8JA8CPCQPAgACAAD8////AQAAAAAAAAAAAAAAAAAAACigzwb41Ep2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Tw9wIg8CVCQPAi7yX3YBLwEAbAAAAI0zCpjtkyFusCEPAi2XIW4YMwEvKO3XBnSSIW5ICiYCKO3XBnBQUBIVAAAAKO3XBqCSIW6wZnAPKO3XBhwAAAAVAAAA2CIPAnBQUBIAAAAAAAAAAAAAAABAIHtACCMPAsQjDwJJ8V92AAAPAgcAAABV8V92SLTTBvD///8AAAAAAAAAAAAAAACQAQAAAAAAAQAAAABzAGUAZwBvAGUAIAB1AGkAAAAAAAAAAAAJAAAAAAAAANGKZHUAAAAACQAAAHQjDwJ0Iw8CAAIAAPz///8BAAAAAAAAAAAAAAAAAAAAKKDPBvjUSnZkdgAIAAAAACUAAAAMAAAABAAAABgAAAAMAAAAAAAAAhIAAAAMAAAAAQAAAB4AAAAYAAAAKQAAADMAAACgAAAASAAAACUAAAAMAAAABAAAAFQAAACsAAAAKgAAADMAAACeAAAARwAAAAEAAADRdslBVRXKQSoAAAAzAAAAEAAAAEwAAAAAAAAAAAAAAAAAAAD//////////2wAAABBAGwAZQBqAGEAbgBkAHIAYQAgAEwAbwB2AGUAcgBhAAoAAAAEAAAACAAAAAQAAAAIAAAACQAAAAkAAAAGAAAACAAAAAQAAAAIAAAACQAAAAgAAAAIAAAABgAAAAgAAABLAAAAQAAAADAAAAAFAAAAIAAAAAEAAAABAAAAEAAAAAAAAAAAAAAAFQEAAIAAAAAAAAAAAAAAABUBAACAAAAAJQAAAAwAAAACAAAAJwAAABgAAAAFAAAAAAAAAP///wAAAAAAJQAAAAwAAAAFAAAATAAAAGQAAAAAAAAAUAAAABQBAAB8AAAAAAAAAFAAAAAV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gAAAFwAAAABAAAA0XbJQVUVykEKAAAAUAAAABAAAABMAAAAAAAAAAAAAAAAAAAA//////////9sAAAAQQBsAGUAagBhAG4AZAByAGEAIABMAG8AdgBlAHIAYQAHAAAAAwAAAAYAAAADAAAABgAAAAcAAAAHAAAABAAAAAYAAAADAAAABQAAAAcAAAAFAAAABgAAAAQAAAAGAAAASwAAAEAAAAAwAAAABQAAACAAAAABAAAAAQAAABAAAAAAAAAAAAAAABUBAACAAAAAAAAAAAAAAAAV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VUVykEKAAAAYAAAAAgAAABMAAAAAAAAAAAAAAAAAAAA//////////9cAAAAQwBvAG4AdABhAGQAbwByAAcAAAAHAAAABwAAAAQAAAAGAAAABwAAAAcAAAAEAAAASwAAAEAAAAAwAAAABQAAACAAAAABAAAAAQAAABAAAAAAAAAAAAAAABUBAACAAAAAAAAAAAAAAAAVAQAAgAAAACUAAAAMAAAAAgAAACcAAAAYAAAABQAAAAAAAAD///8AAAAAACUAAAAMAAAABQAAAEwAAABkAAAACQAAAHAAAAALAQAAfAAAAAkAAABwAAAAAwEAAA0AAAAhAPAAAAAAAAAAAAAAAIA/AAAAAAAAAAAAAIA/AAAAAAAAAAAAAAAAAAAAAAAAAAAAAAAAAAAAAAAAAAAlAAAADAAAAAAAAIAoAAAADAAAAAUAAAAlAAAADAAAAAEAAAAYAAAADAAAAAAAAAISAAAADAAAAAEAAAAWAAAADAAAAAAAAABUAAAASAEAAAoAAABwAAAACgEAAHwAAAABAAAA0XbJQVUVykEKAAAAcAAAACoAAABMAAAABAAAAAkAAABwAAAADAEAAH0AAACgAAAARgBpAHIAbQBhAGQAbwAgAHAAbwByADoAIABBAEwARQBKAEEATgBEAFIAQQAgAE4ATwBFAE0ASQAgAEwATwBWAEUAUgBBACAAQQBRAFUASQBOAE8ABgAAAAMAAAAEAAAACQAAAAYAAAAHAAAABwAAAAMAAAAHAAAABwAAAAQAAAADAAAAAwAAAAcAAAAFAAAABgAAAAQAAAAHAAAACAAAAAgAAAAHAAAABwAAAAMAAAAIAAAACQAAAAYAAAAKAAAAAwAAAAMAAAAFAAAACQAAAAcAAAAGAAAABwAAAAcAAAADAAAABwAAAAgAAAAIAAAAA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pc</cp:lastModifiedBy>
  <dcterms:created xsi:type="dcterms:W3CDTF">2020-08-27T19:28:04Z</dcterms:created>
  <dcterms:modified xsi:type="dcterms:W3CDTF">2021-11-18T22:31:19Z</dcterms:modified>
</cp:coreProperties>
</file>